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4 ГОД\2.ОПЕРАТИВНАЯ ОТЧЕТНОСТЬ\4. 3 кв. 2024\ОТПРАВКА\Отправка в Минестрерство на гос. услуги\"/>
    </mc:Choice>
  </mc:AlternateContent>
  <bookViews>
    <workbookView xWindow="1860" yWindow="0" windowWidth="17070" windowHeight="12150" tabRatio="925"/>
  </bookViews>
  <sheets>
    <sheet name="20квФп" sheetId="11" r:id="rId1"/>
    <sheet name="АЭ" sheetId="2" r:id="rId2"/>
    <sheet name="БЭ" sheetId="3" r:id="rId3"/>
    <sheet name="ГАЭС" sheetId="4" r:id="rId4"/>
    <sheet name="КЭ" sheetId="18" r:id="rId5"/>
    <sheet name="КУЭ" sheetId="6" r:id="rId6"/>
    <sheet name="ОЭ" sheetId="7" r:id="rId7"/>
    <sheet name="ХЭ" sheetId="8" r:id="rId8"/>
    <sheet name="ЧЭ" sheetId="9" r:id="rId9"/>
  </sheets>
  <definedNames>
    <definedName name="_xlnm._FilterDatabase" localSheetId="0" hidden="1">'20квФп'!$A$21:$H$451</definedName>
    <definedName name="_xlnm._FilterDatabase" localSheetId="1" hidden="1">АЭ!$A$21:$H$21</definedName>
    <definedName name="_xlnm._FilterDatabase" localSheetId="2" hidden="1">БЭ!$A$21:$H$21</definedName>
    <definedName name="_xlnm._FilterDatabase" localSheetId="3" hidden="1">ГАЭС!$A$21:$H$21</definedName>
    <definedName name="_xlnm._FilterDatabase" localSheetId="5" hidden="1">КУЭ!$A$21:$H$21</definedName>
    <definedName name="_xlnm._FilterDatabase" localSheetId="4" hidden="1">КЭ!$A$21:$H$451</definedName>
    <definedName name="_xlnm._FilterDatabase" localSheetId="6" hidden="1">ОЭ!$A$21:$H$21</definedName>
    <definedName name="_xlnm._FilterDatabase" localSheetId="7" hidden="1">ХЭ!$A$21:$H$21</definedName>
    <definedName name="_xlnm._FilterDatabase" localSheetId="8" hidden="1">ЧЭ!$A$21:$H$21</definedName>
    <definedName name="Z_500C2F4F_1743_499A_A051_20565DBF52B2_.wvu.PrintArea" localSheetId="0" hidden="1">'20квФп'!$A$1:$H$459</definedName>
    <definedName name="Z_500C2F4F_1743_499A_A051_20565DBF52B2_.wvu.PrintArea" localSheetId="1" hidden="1">АЭ!$A$1:$H$459</definedName>
    <definedName name="Z_500C2F4F_1743_499A_A051_20565DBF52B2_.wvu.PrintArea" localSheetId="2" hidden="1">БЭ!$A$1:$H$459</definedName>
    <definedName name="Z_500C2F4F_1743_499A_A051_20565DBF52B2_.wvu.PrintArea" localSheetId="3" hidden="1">ГАЭС!$A$1:$H$459</definedName>
    <definedName name="Z_500C2F4F_1743_499A_A051_20565DBF52B2_.wvu.PrintArea" localSheetId="5" hidden="1">КУЭ!$A$1:$H$459</definedName>
    <definedName name="Z_500C2F4F_1743_499A_A051_20565DBF52B2_.wvu.PrintArea" localSheetId="4" hidden="1">КЭ!$A$1:$H$459</definedName>
    <definedName name="Z_500C2F4F_1743_499A_A051_20565DBF52B2_.wvu.PrintArea" localSheetId="6" hidden="1">ОЭ!$A$1:$H$459</definedName>
    <definedName name="Z_500C2F4F_1743_499A_A051_20565DBF52B2_.wvu.PrintArea" localSheetId="7" hidden="1">ХЭ!$A$1:$H$459</definedName>
    <definedName name="Z_500C2F4F_1743_499A_A051_20565DBF52B2_.wvu.PrintArea" localSheetId="8" hidden="1">ЧЭ!$A$1:$H$459</definedName>
    <definedName name="_xlnm.Print_Titles" localSheetId="0">'20квФп'!$19:$21</definedName>
    <definedName name="_xlnm.Print_Titles" localSheetId="1">АЭ!$19:$21</definedName>
    <definedName name="_xlnm.Print_Titles" localSheetId="2">БЭ!$19:$21</definedName>
    <definedName name="_xlnm.Print_Titles" localSheetId="3">ГАЭС!$19:$21</definedName>
    <definedName name="_xlnm.Print_Titles" localSheetId="5">КУЭ!$19:$21</definedName>
    <definedName name="_xlnm.Print_Titles" localSheetId="4">КЭ!$19:$21</definedName>
    <definedName name="_xlnm.Print_Titles" localSheetId="6">ОЭ!$19:$21</definedName>
    <definedName name="_xlnm.Print_Titles" localSheetId="7">ХЭ!$19:$21</definedName>
    <definedName name="_xlnm.Print_Titles" localSheetId="8">ЧЭ!$19:$21</definedName>
    <definedName name="_xlnm.Print_Area" localSheetId="0">'20квФп'!$A$1:$H$460</definedName>
    <definedName name="_xlnm.Print_Area" localSheetId="1">АЭ!$A$1:$H$462</definedName>
    <definedName name="_xlnm.Print_Area" localSheetId="2">БЭ!$A$1:$H$461</definedName>
    <definedName name="_xlnm.Print_Area" localSheetId="3">ГАЭС!$A$1:$H$461</definedName>
    <definedName name="_xlnm.Print_Area" localSheetId="5">КУЭ!$A$1:$H$461</definedName>
    <definedName name="_xlnm.Print_Area" localSheetId="4">КЭ!$A$1:$H$461</definedName>
    <definedName name="_xlnm.Print_Area" localSheetId="6">ОЭ!$A$1:$H$461</definedName>
    <definedName name="_xlnm.Print_Area" localSheetId="7">ХЭ!$A$1:$H$461</definedName>
    <definedName name="_xlnm.Print_Area" localSheetId="8">ЧЭ!$A$1:$H$461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3" i="11" l="1"/>
  <c r="F486" i="11"/>
  <c r="F481" i="11"/>
  <c r="F476" i="11"/>
  <c r="F468" i="11"/>
  <c r="F486" i="4"/>
  <c r="F481" i="4"/>
  <c r="F476" i="4"/>
  <c r="F468" i="4"/>
  <c r="D483" i="18"/>
  <c r="F486" i="18"/>
  <c r="F481" i="18"/>
  <c r="F476" i="18"/>
  <c r="F468" i="18"/>
  <c r="D483" i="6"/>
  <c r="F486" i="6"/>
  <c r="F481" i="6"/>
  <c r="F476" i="6"/>
  <c r="F468" i="6"/>
  <c r="F486" i="7"/>
  <c r="F481" i="7"/>
  <c r="F476" i="7"/>
  <c r="F468" i="7"/>
  <c r="D483" i="8"/>
  <c r="F486" i="8"/>
  <c r="F481" i="8"/>
  <c r="F476" i="8"/>
  <c r="F468" i="8"/>
  <c r="D483" i="9"/>
  <c r="F486" i="9"/>
  <c r="F481" i="9"/>
  <c r="F476" i="9"/>
  <c r="F468" i="9"/>
  <c r="D483" i="3"/>
  <c r="F486" i="3"/>
  <c r="F481" i="3"/>
  <c r="F476" i="3"/>
  <c r="F468" i="3"/>
  <c r="G476" i="7" l="1"/>
  <c r="G476" i="8"/>
  <c r="G468" i="9"/>
  <c r="G481" i="8"/>
  <c r="G486" i="7"/>
  <c r="G468" i="18"/>
  <c r="G486" i="6"/>
  <c r="G481" i="7"/>
  <c r="G486" i="11"/>
  <c r="G476" i="9"/>
  <c r="G476" i="18"/>
  <c r="G481" i="4"/>
  <c r="G481" i="6"/>
  <c r="G468" i="3"/>
  <c r="G486" i="3"/>
  <c r="G468" i="6"/>
  <c r="G486" i="9"/>
  <c r="G476" i="3"/>
  <c r="G486" i="18"/>
  <c r="G468" i="7"/>
  <c r="G468" i="11"/>
  <c r="G476" i="4"/>
  <c r="G468" i="8"/>
  <c r="G476" i="6"/>
  <c r="G476" i="11"/>
  <c r="D483" i="7"/>
  <c r="G468" i="4"/>
  <c r="G481" i="11"/>
  <c r="G481" i="9"/>
  <c r="G481" i="18"/>
  <c r="G486" i="8"/>
  <c r="G481" i="3"/>
  <c r="G486" i="4"/>
  <c r="D483" i="4"/>
  <c r="F486" i="2"/>
  <c r="F481" i="2"/>
  <c r="F476" i="2"/>
  <c r="F468" i="2"/>
  <c r="G476" i="2" l="1"/>
  <c r="G481" i="2"/>
  <c r="G486" i="2"/>
  <c r="G468" i="2"/>
  <c r="D483" i="2"/>
  <c r="F65" i="18" l="1"/>
  <c r="F59" i="18"/>
  <c r="F51" i="18"/>
  <c r="F50" i="18"/>
  <c r="F45" i="18"/>
  <c r="F42" i="18"/>
  <c r="F41" i="18"/>
  <c r="F40" i="18"/>
  <c r="F39" i="18"/>
  <c r="F36" i="18"/>
  <c r="F35" i="18"/>
  <c r="F34" i="18"/>
  <c r="F33" i="18"/>
  <c r="F30" i="18"/>
  <c r="F28" i="18"/>
  <c r="F27" i="18"/>
  <c r="F26" i="18"/>
  <c r="F25" i="18"/>
  <c r="F24" i="18"/>
  <c r="G26" i="18" l="1"/>
  <c r="G30" i="18"/>
  <c r="G35" i="18"/>
  <c r="G39" i="18"/>
  <c r="G41" i="18"/>
  <c r="G45" i="18"/>
  <c r="G51" i="18"/>
  <c r="G24" i="18"/>
  <c r="G42" i="18"/>
  <c r="G25" i="18"/>
  <c r="G27" i="18"/>
  <c r="G33" i="18"/>
  <c r="G36" i="18"/>
  <c r="G40" i="18"/>
  <c r="G50" i="18"/>
  <c r="G59" i="18"/>
  <c r="G28" i="18"/>
  <c r="G34" i="18"/>
  <c r="G65" i="18"/>
  <c r="F49" i="18"/>
  <c r="F48" i="18"/>
  <c r="F43" i="18"/>
  <c r="G48" i="18" l="1"/>
  <c r="G49" i="18"/>
  <c r="G43" i="18"/>
  <c r="F424" i="2"/>
  <c r="F424" i="3"/>
  <c r="F424" i="4"/>
  <c r="F424" i="18"/>
  <c r="F424" i="6"/>
  <c r="F424" i="7"/>
  <c r="F424" i="8"/>
  <c r="F424" i="9"/>
  <c r="F424" i="11"/>
  <c r="F433" i="2"/>
  <c r="F434" i="2"/>
  <c r="F435" i="2"/>
  <c r="F436" i="2"/>
  <c r="F437" i="2"/>
  <c r="F438" i="2"/>
  <c r="F439" i="2"/>
  <c r="F440" i="2"/>
  <c r="F441" i="2"/>
  <c r="F433" i="3"/>
  <c r="F434" i="3"/>
  <c r="F435" i="3"/>
  <c r="F441" i="3"/>
  <c r="F433" i="4"/>
  <c r="F434" i="4"/>
  <c r="F435" i="4"/>
  <c r="F436" i="4"/>
  <c r="F437" i="4"/>
  <c r="F438" i="4"/>
  <c r="F439" i="4"/>
  <c r="F440" i="4"/>
  <c r="F441" i="4"/>
  <c r="F433" i="18"/>
  <c r="F434" i="18"/>
  <c r="F435" i="18"/>
  <c r="F441" i="18"/>
  <c r="F433" i="6"/>
  <c r="F434" i="6"/>
  <c r="F435" i="6"/>
  <c r="F441" i="6"/>
  <c r="F433" i="7"/>
  <c r="F435" i="7"/>
  <c r="F437" i="7"/>
  <c r="F439" i="7"/>
  <c r="F441" i="7"/>
  <c r="F433" i="8"/>
  <c r="F435" i="8"/>
  <c r="F437" i="8"/>
  <c r="F439" i="8"/>
  <c r="F441" i="8"/>
  <c r="F433" i="9"/>
  <c r="F435" i="9"/>
  <c r="F437" i="9"/>
  <c r="F438" i="9"/>
  <c r="F439" i="9"/>
  <c r="F441" i="9"/>
  <c r="F433" i="11"/>
  <c r="F435" i="11"/>
  <c r="F441" i="11"/>
  <c r="G434" i="3" l="1"/>
  <c r="G424" i="8"/>
  <c r="G424" i="4"/>
  <c r="G424" i="7"/>
  <c r="G424" i="11"/>
  <c r="G424" i="6"/>
  <c r="G424" i="2"/>
  <c r="G441" i="2"/>
  <c r="G424" i="3"/>
  <c r="G424" i="9"/>
  <c r="G424" i="18"/>
  <c r="G441" i="11"/>
  <c r="G441" i="8"/>
  <c r="G441" i="4"/>
  <c r="G441" i="7"/>
  <c r="G441" i="9"/>
  <c r="G441" i="6"/>
  <c r="G441" i="18"/>
  <c r="G441" i="3"/>
  <c r="G440" i="2"/>
  <c r="G440" i="4"/>
  <c r="G439" i="8"/>
  <c r="G439" i="2"/>
  <c r="G439" i="7"/>
  <c r="G439" i="4"/>
  <c r="G439" i="9"/>
  <c r="G438" i="2"/>
  <c r="G438" i="9"/>
  <c r="G438" i="4"/>
  <c r="G437" i="8"/>
  <c r="G437" i="7"/>
  <c r="G437" i="2"/>
  <c r="G437" i="9"/>
  <c r="G437" i="4"/>
  <c r="G436" i="2"/>
  <c r="G436" i="4"/>
  <c r="G435" i="11"/>
  <c r="G435" i="9"/>
  <c r="G435" i="6"/>
  <c r="G435" i="3"/>
  <c r="G435" i="2"/>
  <c r="G435" i="4"/>
  <c r="G435" i="8"/>
  <c r="G435" i="7"/>
  <c r="G435" i="18"/>
  <c r="G434" i="18"/>
  <c r="G434" i="6"/>
  <c r="G434" i="2"/>
  <c r="G434" i="4"/>
  <c r="G433" i="18"/>
  <c r="G433" i="8"/>
  <c r="G433" i="7"/>
  <c r="G433" i="9"/>
  <c r="G433" i="6"/>
  <c r="G433" i="2"/>
  <c r="G433" i="11"/>
  <c r="G433" i="4"/>
  <c r="G433" i="3"/>
  <c r="F434" i="9"/>
  <c r="F440" i="8"/>
  <c r="F436" i="8"/>
  <c r="F438" i="7"/>
  <c r="F434" i="7"/>
  <c r="F434" i="11"/>
  <c r="F440" i="9"/>
  <c r="F436" i="9"/>
  <c r="F438" i="8"/>
  <c r="F434" i="8"/>
  <c r="F440" i="7"/>
  <c r="F436" i="7"/>
  <c r="F451" i="3"/>
  <c r="F450" i="3"/>
  <c r="F449" i="3"/>
  <c r="F429" i="3"/>
  <c r="F426" i="3"/>
  <c r="F425" i="3"/>
  <c r="F423" i="3"/>
  <c r="F422" i="3"/>
  <c r="F421" i="3"/>
  <c r="F419" i="3"/>
  <c r="F418" i="3"/>
  <c r="F417" i="3"/>
  <c r="F416" i="3"/>
  <c r="F412" i="3"/>
  <c r="F411" i="3"/>
  <c r="F410" i="3"/>
  <c r="F409" i="3"/>
  <c r="F408" i="3"/>
  <c r="F407" i="3"/>
  <c r="F405" i="3"/>
  <c r="F404" i="3"/>
  <c r="F403" i="3"/>
  <c r="F402" i="3"/>
  <c r="F397" i="3"/>
  <c r="F396" i="3"/>
  <c r="F395" i="3"/>
  <c r="F393" i="3"/>
  <c r="F392" i="3"/>
  <c r="F390" i="3"/>
  <c r="F389" i="3"/>
  <c r="F386" i="3"/>
  <c r="F385" i="3"/>
  <c r="F383" i="3"/>
  <c r="F381" i="3"/>
  <c r="F380" i="3"/>
  <c r="F379" i="3"/>
  <c r="F378" i="3"/>
  <c r="F451" i="4"/>
  <c r="F450" i="4"/>
  <c r="F449" i="4"/>
  <c r="F429" i="4"/>
  <c r="F426" i="4"/>
  <c r="F425" i="4"/>
  <c r="F423" i="4"/>
  <c r="F422" i="4"/>
  <c r="F421" i="4"/>
  <c r="F419" i="4"/>
  <c r="F418" i="4"/>
  <c r="F417" i="4"/>
  <c r="F416" i="4"/>
  <c r="F412" i="4"/>
  <c r="F411" i="4"/>
  <c r="F410" i="4"/>
  <c r="F409" i="4"/>
  <c r="F408" i="4"/>
  <c r="F407" i="4"/>
  <c r="F405" i="4"/>
  <c r="F404" i="4"/>
  <c r="F403" i="4"/>
  <c r="F402" i="4"/>
  <c r="F397" i="4"/>
  <c r="F396" i="4"/>
  <c r="F395" i="4"/>
  <c r="F393" i="4"/>
  <c r="F392" i="4"/>
  <c r="F390" i="4"/>
  <c r="F389" i="4"/>
  <c r="F386" i="4"/>
  <c r="F385" i="4"/>
  <c r="F383" i="4"/>
  <c r="F381" i="4"/>
  <c r="F380" i="4"/>
  <c r="F379" i="4"/>
  <c r="F378" i="4"/>
  <c r="F451" i="18"/>
  <c r="F450" i="18"/>
  <c r="F449" i="18"/>
  <c r="F429" i="18"/>
  <c r="F426" i="18"/>
  <c r="F425" i="18"/>
  <c r="F423" i="18"/>
  <c r="F422" i="18"/>
  <c r="F421" i="18"/>
  <c r="F419" i="18"/>
  <c r="F418" i="18"/>
  <c r="F417" i="18"/>
  <c r="F416" i="18"/>
  <c r="F412" i="18"/>
  <c r="F411" i="18"/>
  <c r="F410" i="18"/>
  <c r="F409" i="18"/>
  <c r="F408" i="18"/>
  <c r="F407" i="18"/>
  <c r="F405" i="18"/>
  <c r="F404" i="18"/>
  <c r="F403" i="18"/>
  <c r="F402" i="18"/>
  <c r="F397" i="18"/>
  <c r="F396" i="18"/>
  <c r="F395" i="18"/>
  <c r="F393" i="18"/>
  <c r="F392" i="18"/>
  <c r="F390" i="18"/>
  <c r="F389" i="18"/>
  <c r="F386" i="18"/>
  <c r="F385" i="18"/>
  <c r="F383" i="18"/>
  <c r="F381" i="18"/>
  <c r="F380" i="18"/>
  <c r="F379" i="18"/>
  <c r="F378" i="18"/>
  <c r="F85" i="18"/>
  <c r="F451" i="6"/>
  <c r="F450" i="6"/>
  <c r="F449" i="6"/>
  <c r="F429" i="6"/>
  <c r="F426" i="6"/>
  <c r="F425" i="6"/>
  <c r="F423" i="6"/>
  <c r="F422" i="6"/>
  <c r="F421" i="6"/>
  <c r="F419" i="6"/>
  <c r="F418" i="6"/>
  <c r="F417" i="6"/>
  <c r="F416" i="6"/>
  <c r="F412" i="6"/>
  <c r="F411" i="6"/>
  <c r="F410" i="6"/>
  <c r="F409" i="6"/>
  <c r="F408" i="6"/>
  <c r="F407" i="6"/>
  <c r="F405" i="6"/>
  <c r="F404" i="6"/>
  <c r="F403" i="6"/>
  <c r="F402" i="6"/>
  <c r="F397" i="6"/>
  <c r="F396" i="6"/>
  <c r="F395" i="6"/>
  <c r="F393" i="6"/>
  <c r="F392" i="6"/>
  <c r="F390" i="6"/>
  <c r="F389" i="6"/>
  <c r="F386" i="6"/>
  <c r="F385" i="6"/>
  <c r="F383" i="6"/>
  <c r="F381" i="6"/>
  <c r="F380" i="6"/>
  <c r="F379" i="6"/>
  <c r="F378" i="6"/>
  <c r="F451" i="7"/>
  <c r="F450" i="7"/>
  <c r="F449" i="7"/>
  <c r="F429" i="7"/>
  <c r="F426" i="7"/>
  <c r="F425" i="7"/>
  <c r="F423" i="7"/>
  <c r="F422" i="7"/>
  <c r="F421" i="7"/>
  <c r="F419" i="7"/>
  <c r="F418" i="7"/>
  <c r="F417" i="7"/>
  <c r="F416" i="7"/>
  <c r="F412" i="7"/>
  <c r="F411" i="7"/>
  <c r="F410" i="7"/>
  <c r="F409" i="7"/>
  <c r="F408" i="7"/>
  <c r="F407" i="7"/>
  <c r="F405" i="7"/>
  <c r="F404" i="7"/>
  <c r="F403" i="7"/>
  <c r="F402" i="7"/>
  <c r="F397" i="7"/>
  <c r="F396" i="7"/>
  <c r="F395" i="7"/>
  <c r="F393" i="7"/>
  <c r="F392" i="7"/>
  <c r="F390" i="7"/>
  <c r="F389" i="7"/>
  <c r="F386" i="7"/>
  <c r="F385" i="7"/>
  <c r="F383" i="7"/>
  <c r="F381" i="7"/>
  <c r="F380" i="7"/>
  <c r="F379" i="7"/>
  <c r="F378" i="7"/>
  <c r="F451" i="8"/>
  <c r="F450" i="8"/>
  <c r="F449" i="8"/>
  <c r="F429" i="8"/>
  <c r="F426" i="8"/>
  <c r="F425" i="8"/>
  <c r="F423" i="8"/>
  <c r="F422" i="8"/>
  <c r="F421" i="8"/>
  <c r="F419" i="8"/>
  <c r="F418" i="8"/>
  <c r="F417" i="8"/>
  <c r="F416" i="8"/>
  <c r="F412" i="8"/>
  <c r="F411" i="8"/>
  <c r="F410" i="8"/>
  <c r="F409" i="8"/>
  <c r="F408" i="8"/>
  <c r="F407" i="8"/>
  <c r="F405" i="8"/>
  <c r="F404" i="8"/>
  <c r="F403" i="8"/>
  <c r="F402" i="8"/>
  <c r="F397" i="8"/>
  <c r="F396" i="8"/>
  <c r="F395" i="8"/>
  <c r="F393" i="8"/>
  <c r="F392" i="8"/>
  <c r="F390" i="8"/>
  <c r="F389" i="8"/>
  <c r="F386" i="8"/>
  <c r="F385" i="8"/>
  <c r="F383" i="8"/>
  <c r="F381" i="8"/>
  <c r="F380" i="8"/>
  <c r="F379" i="8"/>
  <c r="F378" i="8"/>
  <c r="F451" i="9"/>
  <c r="F450" i="9"/>
  <c r="F449" i="9"/>
  <c r="F429" i="9"/>
  <c r="F426" i="9"/>
  <c r="F425" i="9"/>
  <c r="F423" i="9"/>
  <c r="F422" i="9"/>
  <c r="F421" i="9"/>
  <c r="F419" i="9"/>
  <c r="F418" i="9"/>
  <c r="F417" i="9"/>
  <c r="F416" i="9"/>
  <c r="F412" i="9"/>
  <c r="F411" i="9"/>
  <c r="F410" i="9"/>
  <c r="F409" i="9"/>
  <c r="F408" i="9"/>
  <c r="F407" i="9"/>
  <c r="F405" i="9"/>
  <c r="F404" i="9"/>
  <c r="F403" i="9"/>
  <c r="F402" i="9"/>
  <c r="F397" i="9"/>
  <c r="F396" i="9"/>
  <c r="F395" i="9"/>
  <c r="F393" i="9"/>
  <c r="F392" i="9"/>
  <c r="F390" i="9"/>
  <c r="F389" i="9"/>
  <c r="F386" i="9"/>
  <c r="F385" i="9"/>
  <c r="F383" i="9"/>
  <c r="F381" i="9"/>
  <c r="F380" i="9"/>
  <c r="F379" i="9"/>
  <c r="F378" i="9"/>
  <c r="F94" i="9"/>
  <c r="F451" i="2"/>
  <c r="F450" i="2"/>
  <c r="F449" i="2"/>
  <c r="F429" i="2"/>
  <c r="F426" i="2"/>
  <c r="F425" i="2"/>
  <c r="F423" i="2"/>
  <c r="F422" i="2"/>
  <c r="F421" i="2"/>
  <c r="F419" i="2"/>
  <c r="F418" i="2"/>
  <c r="F417" i="2"/>
  <c r="F416" i="2"/>
  <c r="F412" i="2"/>
  <c r="F411" i="2"/>
  <c r="F410" i="2"/>
  <c r="F409" i="2"/>
  <c r="F408" i="2"/>
  <c r="F407" i="2"/>
  <c r="F405" i="2"/>
  <c r="F404" i="2"/>
  <c r="F403" i="2"/>
  <c r="F402" i="2"/>
  <c r="F397" i="2"/>
  <c r="F396" i="2"/>
  <c r="F395" i="2"/>
  <c r="F393" i="2"/>
  <c r="F392" i="2"/>
  <c r="F390" i="2"/>
  <c r="F389" i="2"/>
  <c r="F386" i="2"/>
  <c r="F385" i="2"/>
  <c r="F383" i="2"/>
  <c r="F381" i="2"/>
  <c r="F380" i="2"/>
  <c r="F379" i="2"/>
  <c r="F378" i="2"/>
  <c r="F451" i="11"/>
  <c r="F450" i="11"/>
  <c r="F449" i="11"/>
  <c r="F448" i="11"/>
  <c r="F429" i="11"/>
  <c r="F426" i="11"/>
  <c r="F425" i="11"/>
  <c r="F423" i="11"/>
  <c r="F422" i="11"/>
  <c r="F421" i="11"/>
  <c r="F419" i="11"/>
  <c r="F418" i="11"/>
  <c r="F417" i="11"/>
  <c r="F416" i="11"/>
  <c r="F415" i="11"/>
  <c r="F412" i="11"/>
  <c r="F411" i="11"/>
  <c r="F410" i="11"/>
  <c r="F409" i="11"/>
  <c r="F408" i="11"/>
  <c r="F407" i="11"/>
  <c r="F405" i="11"/>
  <c r="F404" i="11"/>
  <c r="F403" i="11"/>
  <c r="F402" i="11"/>
  <c r="F401" i="11"/>
  <c r="F397" i="11"/>
  <c r="F396" i="11"/>
  <c r="F395" i="11"/>
  <c r="F394" i="11"/>
  <c r="F393" i="11"/>
  <c r="F392" i="11"/>
  <c r="F391" i="11"/>
  <c r="F390" i="11"/>
  <c r="F389" i="11"/>
  <c r="F386" i="11"/>
  <c r="F385" i="11"/>
  <c r="F383" i="11"/>
  <c r="F381" i="11"/>
  <c r="F380" i="11"/>
  <c r="F379" i="11"/>
  <c r="F378" i="11"/>
  <c r="F377" i="11"/>
  <c r="F180" i="11"/>
  <c r="F126" i="11"/>
  <c r="F27" i="11"/>
  <c r="F233" i="9"/>
  <c r="F150" i="9"/>
  <c r="F137" i="9"/>
  <c r="F125" i="9"/>
  <c r="F116" i="9"/>
  <c r="F28" i="8"/>
  <c r="F24" i="4"/>
  <c r="G440" i="7" l="1"/>
  <c r="G440" i="8"/>
  <c r="G440" i="9"/>
  <c r="G438" i="8"/>
  <c r="G438" i="7"/>
  <c r="G436" i="7"/>
  <c r="G436" i="8"/>
  <c r="G436" i="9"/>
  <c r="G434" i="7"/>
  <c r="G434" i="8"/>
  <c r="G434" i="9"/>
  <c r="F146" i="11"/>
  <c r="F151" i="11"/>
  <c r="G434" i="11"/>
  <c r="F50" i="9"/>
  <c r="F171" i="8"/>
  <c r="F121" i="6"/>
  <c r="F43" i="11"/>
  <c r="F128" i="11"/>
  <c r="F65" i="9"/>
  <c r="F112" i="9"/>
  <c r="F129" i="9"/>
  <c r="F36" i="8"/>
  <c r="F179" i="8"/>
  <c r="F41" i="4"/>
  <c r="F48" i="11"/>
  <c r="F110" i="11"/>
  <c r="F140" i="11"/>
  <c r="F152" i="11"/>
  <c r="F26" i="9"/>
  <c r="F83" i="9"/>
  <c r="F45" i="8"/>
  <c r="F136" i="8"/>
  <c r="F85" i="7"/>
  <c r="F24" i="6"/>
  <c r="F128" i="18"/>
  <c r="F180" i="4"/>
  <c r="F85" i="11"/>
  <c r="F119" i="8"/>
  <c r="F170" i="18"/>
  <c r="F116" i="8"/>
  <c r="F92" i="11"/>
  <c r="F128" i="8"/>
  <c r="F65" i="11"/>
  <c r="F114" i="11"/>
  <c r="F144" i="11"/>
  <c r="F169" i="11"/>
  <c r="F42" i="9"/>
  <c r="F88" i="9"/>
  <c r="F120" i="9"/>
  <c r="F142" i="9"/>
  <c r="F111" i="8"/>
  <c r="F146" i="8"/>
  <c r="F143" i="7"/>
  <c r="F41" i="6"/>
  <c r="F146" i="18"/>
  <c r="F26" i="2"/>
  <c r="F30" i="2"/>
  <c r="F34" i="2"/>
  <c r="F39" i="2"/>
  <c r="F43" i="2"/>
  <c r="F51" i="2"/>
  <c r="F65" i="2"/>
  <c r="F82" i="2"/>
  <c r="F86" i="2"/>
  <c r="F93" i="2"/>
  <c r="F112" i="2"/>
  <c r="F116" i="2"/>
  <c r="F120" i="2"/>
  <c r="F125" i="2"/>
  <c r="F129" i="2"/>
  <c r="F137" i="2"/>
  <c r="F142" i="2"/>
  <c r="F149" i="2"/>
  <c r="F24" i="2"/>
  <c r="F36" i="2"/>
  <c r="F27" i="2"/>
  <c r="F35" i="2"/>
  <c r="F40" i="2"/>
  <c r="F48" i="2"/>
  <c r="F88" i="2"/>
  <c r="F94" i="2"/>
  <c r="F113" i="2"/>
  <c r="F121" i="2"/>
  <c r="F126" i="2"/>
  <c r="F134" i="2"/>
  <c r="F150" i="2"/>
  <c r="F169" i="2"/>
  <c r="F171" i="2"/>
  <c r="F177" i="2"/>
  <c r="F179" i="2"/>
  <c r="F183" i="2"/>
  <c r="F28" i="2"/>
  <c r="F84" i="2"/>
  <c r="F140" i="2"/>
  <c r="F144" i="2"/>
  <c r="F205" i="2"/>
  <c r="F207" i="2"/>
  <c r="F59" i="2"/>
  <c r="F85" i="2"/>
  <c r="F92" i="2"/>
  <c r="F128" i="2"/>
  <c r="F136" i="2"/>
  <c r="F141" i="2"/>
  <c r="F152" i="2"/>
  <c r="F168" i="2"/>
  <c r="F170" i="2"/>
  <c r="F172" i="2"/>
  <c r="F174" i="2"/>
  <c r="F178" i="2"/>
  <c r="F180" i="2"/>
  <c r="F26" i="3"/>
  <c r="F30" i="3"/>
  <c r="F34" i="3"/>
  <c r="F39" i="3"/>
  <c r="F43" i="3"/>
  <c r="F51" i="3"/>
  <c r="F65" i="3"/>
  <c r="F82" i="3"/>
  <c r="F86" i="3"/>
  <c r="F93" i="3"/>
  <c r="F112" i="3"/>
  <c r="F116" i="3"/>
  <c r="F120" i="3"/>
  <c r="F142" i="3"/>
  <c r="F149" i="3"/>
  <c r="F26" i="4"/>
  <c r="F30" i="4"/>
  <c r="F34" i="4"/>
  <c r="F39" i="4"/>
  <c r="F43" i="4"/>
  <c r="F51" i="4"/>
  <c r="F65" i="4"/>
  <c r="F82" i="4"/>
  <c r="F86" i="4"/>
  <c r="F93" i="4"/>
  <c r="F112" i="4"/>
  <c r="F116" i="4"/>
  <c r="F120" i="4"/>
  <c r="F125" i="4"/>
  <c r="F129" i="4"/>
  <c r="F137" i="4"/>
  <c r="F142" i="4"/>
  <c r="F149" i="4"/>
  <c r="F177" i="4"/>
  <c r="F179" i="4"/>
  <c r="F183" i="4"/>
  <c r="F82" i="18"/>
  <c r="F86" i="18"/>
  <c r="F93" i="18"/>
  <c r="F112" i="18"/>
  <c r="F116" i="18"/>
  <c r="F120" i="18"/>
  <c r="F125" i="18"/>
  <c r="F129" i="18"/>
  <c r="F137" i="18"/>
  <c r="F142" i="18"/>
  <c r="F149" i="18"/>
  <c r="F180" i="9"/>
  <c r="F233" i="2"/>
  <c r="F27" i="3"/>
  <c r="F35" i="3"/>
  <c r="F40" i="3"/>
  <c r="F48" i="3"/>
  <c r="F83" i="3"/>
  <c r="F88" i="3"/>
  <c r="F94" i="3"/>
  <c r="F113" i="3"/>
  <c r="F121" i="3"/>
  <c r="F126" i="3"/>
  <c r="F134" i="3"/>
  <c r="F143" i="3"/>
  <c r="F150" i="3"/>
  <c r="F169" i="3"/>
  <c r="F171" i="3"/>
  <c r="F177" i="3"/>
  <c r="F179" i="3"/>
  <c r="F183" i="3"/>
  <c r="F27" i="4"/>
  <c r="F35" i="4"/>
  <c r="F40" i="4"/>
  <c r="F48" i="4"/>
  <c r="F83" i="4"/>
  <c r="F88" i="4"/>
  <c r="F94" i="4"/>
  <c r="F113" i="4"/>
  <c r="F121" i="4"/>
  <c r="F126" i="4"/>
  <c r="F134" i="4"/>
  <c r="F143" i="4"/>
  <c r="F150" i="4"/>
  <c r="F169" i="4"/>
  <c r="F171" i="4"/>
  <c r="F83" i="18"/>
  <c r="F88" i="18"/>
  <c r="F94" i="18"/>
  <c r="F26" i="6"/>
  <c r="F30" i="6"/>
  <c r="F34" i="6"/>
  <c r="F39" i="6"/>
  <c r="F43" i="6"/>
  <c r="F51" i="6"/>
  <c r="F65" i="6"/>
  <c r="F82" i="6"/>
  <c r="F86" i="6"/>
  <c r="F112" i="6"/>
  <c r="F116" i="6"/>
  <c r="F120" i="6"/>
  <c r="F125" i="6"/>
  <c r="F129" i="6"/>
  <c r="F137" i="6"/>
  <c r="F142" i="6"/>
  <c r="F149" i="6"/>
  <c r="F24" i="11"/>
  <c r="F28" i="11"/>
  <c r="F36" i="11"/>
  <c r="F41" i="11"/>
  <c r="F45" i="11"/>
  <c r="F49" i="11"/>
  <c r="F84" i="11"/>
  <c r="F88" i="11"/>
  <c r="F93" i="11"/>
  <c r="F24" i="3"/>
  <c r="F28" i="3"/>
  <c r="F36" i="3"/>
  <c r="F41" i="3"/>
  <c r="F45" i="3"/>
  <c r="F49" i="3"/>
  <c r="F84" i="3"/>
  <c r="F91" i="3"/>
  <c r="F110" i="3"/>
  <c r="F114" i="3"/>
  <c r="F122" i="3"/>
  <c r="F127" i="3"/>
  <c r="F131" i="3"/>
  <c r="F135" i="3"/>
  <c r="F140" i="3"/>
  <c r="F144" i="3"/>
  <c r="F151" i="3"/>
  <c r="F205" i="3"/>
  <c r="F207" i="3"/>
  <c r="F205" i="4"/>
  <c r="F207" i="4"/>
  <c r="F26" i="7"/>
  <c r="F30" i="7"/>
  <c r="F34" i="7"/>
  <c r="F39" i="7"/>
  <c r="F43" i="7"/>
  <c r="F51" i="7"/>
  <c r="F65" i="7"/>
  <c r="F82" i="7"/>
  <c r="F86" i="7"/>
  <c r="F93" i="7"/>
  <c r="F112" i="7"/>
  <c r="F116" i="7"/>
  <c r="F120" i="7"/>
  <c r="F125" i="7"/>
  <c r="F129" i="7"/>
  <c r="F137" i="7"/>
  <c r="F142" i="7"/>
  <c r="F149" i="7"/>
  <c r="F169" i="7"/>
  <c r="F206" i="2"/>
  <c r="F208" i="2"/>
  <c r="F25" i="3"/>
  <c r="F33" i="3"/>
  <c r="F42" i="3"/>
  <c r="F50" i="3"/>
  <c r="F59" i="3"/>
  <c r="F85" i="3"/>
  <c r="F92" i="3"/>
  <c r="F111" i="3"/>
  <c r="F119" i="3"/>
  <c r="F128" i="3"/>
  <c r="F136" i="3"/>
  <c r="F141" i="3"/>
  <c r="F146" i="3"/>
  <c r="F152" i="3"/>
  <c r="F168" i="3"/>
  <c r="F170" i="3"/>
  <c r="F172" i="3"/>
  <c r="F174" i="3"/>
  <c r="F178" i="3"/>
  <c r="F180" i="3"/>
  <c r="F233" i="3"/>
  <c r="F233" i="4"/>
  <c r="F26" i="8"/>
  <c r="F30" i="8"/>
  <c r="F34" i="8"/>
  <c r="F39" i="8"/>
  <c r="F43" i="8"/>
  <c r="F51" i="8"/>
  <c r="F65" i="8"/>
  <c r="F82" i="8"/>
  <c r="F86" i="8"/>
  <c r="F91" i="8"/>
  <c r="F110" i="8"/>
  <c r="F114" i="8"/>
  <c r="F122" i="8"/>
  <c r="F127" i="8"/>
  <c r="F131" i="8"/>
  <c r="F135" i="8"/>
  <c r="F140" i="8"/>
  <c r="F144" i="8"/>
  <c r="F24" i="9"/>
  <c r="F28" i="9"/>
  <c r="F36" i="9"/>
  <c r="F41" i="9"/>
  <c r="F45" i="9"/>
  <c r="F49" i="9"/>
  <c r="F84" i="9"/>
  <c r="F91" i="9"/>
  <c r="F110" i="9"/>
  <c r="F114" i="9"/>
  <c r="F122" i="9"/>
  <c r="F127" i="9"/>
  <c r="F131" i="9"/>
  <c r="F135" i="9"/>
  <c r="F140" i="9"/>
  <c r="F144" i="9"/>
  <c r="F151" i="9"/>
  <c r="F172" i="9"/>
  <c r="F112" i="11"/>
  <c r="F116" i="11"/>
  <c r="F125" i="11"/>
  <c r="F129" i="11"/>
  <c r="F142" i="11"/>
  <c r="F149" i="11"/>
  <c r="F171" i="11"/>
  <c r="F179" i="11"/>
  <c r="F183" i="11"/>
  <c r="F208" i="9"/>
  <c r="F207" i="11"/>
  <c r="F83" i="11"/>
  <c r="F120" i="11"/>
  <c r="F137" i="11"/>
  <c r="F168" i="9"/>
  <c r="F113" i="18"/>
  <c r="F121" i="18"/>
  <c r="F126" i="18"/>
  <c r="F134" i="18"/>
  <c r="F143" i="18"/>
  <c r="F150" i="18"/>
  <c r="F169" i="18"/>
  <c r="F171" i="18"/>
  <c r="F177" i="18"/>
  <c r="F179" i="18"/>
  <c r="F183" i="18"/>
  <c r="F205" i="18"/>
  <c r="F207" i="18"/>
  <c r="F233" i="18"/>
  <c r="F27" i="6"/>
  <c r="F35" i="6"/>
  <c r="F40" i="6"/>
  <c r="F48" i="6"/>
  <c r="F83" i="6"/>
  <c r="F88" i="6"/>
  <c r="F143" i="6"/>
  <c r="F150" i="6"/>
  <c r="F171" i="6"/>
  <c r="F179" i="6"/>
  <c r="F183" i="6"/>
  <c r="F207" i="6"/>
  <c r="F233" i="6"/>
  <c r="F27" i="7"/>
  <c r="F35" i="7"/>
  <c r="F40" i="7"/>
  <c r="F48" i="7"/>
  <c r="F83" i="7"/>
  <c r="F94" i="7"/>
  <c r="F113" i="7"/>
  <c r="F121" i="7"/>
  <c r="F126" i="7"/>
  <c r="F134" i="7"/>
  <c r="F150" i="7"/>
  <c r="F171" i="7"/>
  <c r="F179" i="7"/>
  <c r="F183" i="7"/>
  <c r="F207" i="7"/>
  <c r="F233" i="7"/>
  <c r="F27" i="8"/>
  <c r="F35" i="8"/>
  <c r="F40" i="8"/>
  <c r="F48" i="8"/>
  <c r="F83" i="8"/>
  <c r="F92" i="8"/>
  <c r="F152" i="8"/>
  <c r="F168" i="8"/>
  <c r="F170" i="8"/>
  <c r="F172" i="8"/>
  <c r="F174" i="8"/>
  <c r="F178" i="8"/>
  <c r="F180" i="8"/>
  <c r="F206" i="8"/>
  <c r="F208" i="8"/>
  <c r="F59" i="9"/>
  <c r="F33" i="11"/>
  <c r="F39" i="11"/>
  <c r="F86" i="11"/>
  <c r="F121" i="11"/>
  <c r="F208" i="11"/>
  <c r="F27" i="9"/>
  <c r="F39" i="9"/>
  <c r="F43" i="9"/>
  <c r="F51" i="9"/>
  <c r="F113" i="9"/>
  <c r="F121" i="9"/>
  <c r="F126" i="9"/>
  <c r="F134" i="9"/>
  <c r="F143" i="9"/>
  <c r="F169" i="9"/>
  <c r="F177" i="9"/>
  <c r="F205" i="9"/>
  <c r="F113" i="8"/>
  <c r="F121" i="8"/>
  <c r="F150" i="8"/>
  <c r="F205" i="8"/>
  <c r="F151" i="7"/>
  <c r="F205" i="7"/>
  <c r="F28" i="6"/>
  <c r="F45" i="6"/>
  <c r="F126" i="6"/>
  <c r="F144" i="6"/>
  <c r="F169" i="6"/>
  <c r="F92" i="18"/>
  <c r="F152" i="18"/>
  <c r="F174" i="18"/>
  <c r="F206" i="18"/>
  <c r="F28" i="4"/>
  <c r="F45" i="4"/>
  <c r="F168" i="4"/>
  <c r="F135" i="11"/>
  <c r="F84" i="4"/>
  <c r="F91" i="4"/>
  <c r="F110" i="4"/>
  <c r="F114" i="4"/>
  <c r="F122" i="4"/>
  <c r="F127" i="4"/>
  <c r="F131" i="4"/>
  <c r="F135" i="4"/>
  <c r="F140" i="4"/>
  <c r="F144" i="4"/>
  <c r="F151" i="4"/>
  <c r="F84" i="18"/>
  <c r="F91" i="18"/>
  <c r="F127" i="18"/>
  <c r="F131" i="18"/>
  <c r="F135" i="18"/>
  <c r="F140" i="18"/>
  <c r="F144" i="18"/>
  <c r="F151" i="18"/>
  <c r="F84" i="6"/>
  <c r="F91" i="6"/>
  <c r="F110" i="6"/>
  <c r="F114" i="6"/>
  <c r="F122" i="6"/>
  <c r="F127" i="6"/>
  <c r="F131" i="6"/>
  <c r="F135" i="6"/>
  <c r="F140" i="6"/>
  <c r="F24" i="7"/>
  <c r="F28" i="7"/>
  <c r="F36" i="7"/>
  <c r="F41" i="7"/>
  <c r="F45" i="7"/>
  <c r="F49" i="7"/>
  <c r="F91" i="7"/>
  <c r="F110" i="7"/>
  <c r="F114" i="7"/>
  <c r="F122" i="7"/>
  <c r="F127" i="7"/>
  <c r="F131" i="7"/>
  <c r="F135" i="7"/>
  <c r="F88" i="8"/>
  <c r="F112" i="8"/>
  <c r="F120" i="8"/>
  <c r="F125" i="8"/>
  <c r="F129" i="8"/>
  <c r="F137" i="8"/>
  <c r="F142" i="8"/>
  <c r="F149" i="8"/>
  <c r="F127" i="11"/>
  <c r="F25" i="11"/>
  <c r="F35" i="11"/>
  <c r="F40" i="11"/>
  <c r="F51" i="11"/>
  <c r="F82" i="11"/>
  <c r="F94" i="11"/>
  <c r="F122" i="11"/>
  <c r="F134" i="11"/>
  <c r="F141" i="11"/>
  <c r="F172" i="11"/>
  <c r="F177" i="11"/>
  <c r="F34" i="9"/>
  <c r="F40" i="9"/>
  <c r="F48" i="9"/>
  <c r="F85" i="9"/>
  <c r="F92" i="9"/>
  <c r="F152" i="9"/>
  <c r="F170" i="9"/>
  <c r="F174" i="9"/>
  <c r="F178" i="9"/>
  <c r="F206" i="9"/>
  <c r="F24" i="8"/>
  <c r="F41" i="8"/>
  <c r="F49" i="8"/>
  <c r="F93" i="8"/>
  <c r="F141" i="8"/>
  <c r="F183" i="8"/>
  <c r="F207" i="8"/>
  <c r="F177" i="7"/>
  <c r="F49" i="6"/>
  <c r="F94" i="6"/>
  <c r="F113" i="6"/>
  <c r="F151" i="6"/>
  <c r="F205" i="6"/>
  <c r="F136" i="18"/>
  <c r="F178" i="18"/>
  <c r="F49" i="4"/>
  <c r="F172" i="4"/>
  <c r="F208" i="3"/>
  <c r="F206" i="3"/>
  <c r="F25" i="4"/>
  <c r="F33" i="4"/>
  <c r="F42" i="4"/>
  <c r="F50" i="4"/>
  <c r="F59" i="4"/>
  <c r="F85" i="4"/>
  <c r="F92" i="4"/>
  <c r="F111" i="4"/>
  <c r="F119" i="4"/>
  <c r="F128" i="4"/>
  <c r="F136" i="4"/>
  <c r="F141" i="4"/>
  <c r="F146" i="4"/>
  <c r="F152" i="4"/>
  <c r="F170" i="4"/>
  <c r="F174" i="4"/>
  <c r="F178" i="4"/>
  <c r="F206" i="4"/>
  <c r="F111" i="18"/>
  <c r="F119" i="18"/>
  <c r="F168" i="18"/>
  <c r="F172" i="18"/>
  <c r="F180" i="18"/>
  <c r="F208" i="18"/>
  <c r="F25" i="6"/>
  <c r="F33" i="6"/>
  <c r="F42" i="6"/>
  <c r="F50" i="6"/>
  <c r="F59" i="6"/>
  <c r="F85" i="6"/>
  <c r="F92" i="6"/>
  <c r="F111" i="6"/>
  <c r="F119" i="6"/>
  <c r="F128" i="6"/>
  <c r="F136" i="6"/>
  <c r="F146" i="6"/>
  <c r="F152" i="6"/>
  <c r="F168" i="6"/>
  <c r="F170" i="6"/>
  <c r="F172" i="6"/>
  <c r="F174" i="6"/>
  <c r="F178" i="6"/>
  <c r="F180" i="6"/>
  <c r="F206" i="6"/>
  <c r="F208" i="6"/>
  <c r="F25" i="7"/>
  <c r="F33" i="7"/>
  <c r="F42" i="7"/>
  <c r="F50" i="7"/>
  <c r="F59" i="7"/>
  <c r="F92" i="7"/>
  <c r="F111" i="7"/>
  <c r="F119" i="7"/>
  <c r="F128" i="7"/>
  <c r="F136" i="7"/>
  <c r="F141" i="7"/>
  <c r="F146" i="7"/>
  <c r="F152" i="7"/>
  <c r="F168" i="7"/>
  <c r="F170" i="7"/>
  <c r="F172" i="7"/>
  <c r="F174" i="7"/>
  <c r="F178" i="7"/>
  <c r="F180" i="7"/>
  <c r="F206" i="7"/>
  <c r="F208" i="7"/>
  <c r="F25" i="8"/>
  <c r="F33" i="8"/>
  <c r="F42" i="8"/>
  <c r="F50" i="8"/>
  <c r="F85" i="8"/>
  <c r="F94" i="8"/>
  <c r="F233" i="8"/>
  <c r="F26" i="11"/>
  <c r="F30" i="11"/>
  <c r="F59" i="11"/>
  <c r="F91" i="11"/>
  <c r="F113" i="11"/>
  <c r="F136" i="11"/>
  <c r="F150" i="11"/>
  <c r="F168" i="11"/>
  <c r="F205" i="11"/>
  <c r="F233" i="11"/>
  <c r="F30" i="9"/>
  <c r="F35" i="9"/>
  <c r="F82" i="9"/>
  <c r="F86" i="9"/>
  <c r="F93" i="9"/>
  <c r="F111" i="9"/>
  <c r="F119" i="9"/>
  <c r="F128" i="9"/>
  <c r="F136" i="9"/>
  <c r="F141" i="9"/>
  <c r="F149" i="9"/>
  <c r="F171" i="9"/>
  <c r="F179" i="9"/>
  <c r="F183" i="9"/>
  <c r="F207" i="9"/>
  <c r="F84" i="8"/>
  <c r="F126" i="8"/>
  <c r="F134" i="8"/>
  <c r="F143" i="8"/>
  <c r="F169" i="8"/>
  <c r="F177" i="8"/>
  <c r="F36" i="6"/>
  <c r="F134" i="6"/>
  <c r="F177" i="6"/>
  <c r="F141" i="18"/>
  <c r="F36" i="4"/>
  <c r="F208" i="4"/>
  <c r="F59" i="8"/>
  <c r="F131" i="11"/>
  <c r="F143" i="11"/>
  <c r="F34" i="11"/>
  <c r="F206" i="11"/>
  <c r="F178" i="11"/>
  <c r="F174" i="11"/>
  <c r="F170" i="11"/>
  <c r="F119" i="11"/>
  <c r="F111" i="11"/>
  <c r="F50" i="11"/>
  <c r="F42" i="11"/>
  <c r="F144" i="7"/>
  <c r="F140" i="7"/>
  <c r="F143" i="2"/>
  <c r="F151" i="8"/>
  <c r="F146" i="2"/>
  <c r="F141" i="6"/>
  <c r="F119" i="2"/>
  <c r="F111" i="2"/>
  <c r="F83" i="2"/>
  <c r="F50" i="2"/>
  <c r="F42" i="2"/>
  <c r="F33" i="2"/>
  <c r="F25" i="2"/>
  <c r="F84" i="7"/>
  <c r="F114" i="18"/>
  <c r="F146" i="9"/>
  <c r="F25" i="9"/>
  <c r="F33" i="9"/>
  <c r="F88" i="7"/>
  <c r="F110" i="18"/>
  <c r="F122" i="18"/>
  <c r="F93" i="6"/>
  <c r="F125" i="3"/>
  <c r="F129" i="3"/>
  <c r="F137" i="3"/>
  <c r="F41" i="2"/>
  <c r="F45" i="2"/>
  <c r="F49" i="2"/>
  <c r="F91" i="2"/>
  <c r="F110" i="2"/>
  <c r="F114" i="2"/>
  <c r="F122" i="2"/>
  <c r="F127" i="2"/>
  <c r="F131" i="2"/>
  <c r="F135" i="2"/>
  <c r="F151" i="2"/>
  <c r="F377" i="9" l="1"/>
  <c r="F401" i="9"/>
  <c r="F391" i="9"/>
  <c r="F394" i="9"/>
  <c r="F415" i="9"/>
  <c r="F448" i="9"/>
  <c r="F377" i="8"/>
  <c r="F401" i="8"/>
  <c r="F391" i="8"/>
  <c r="F448" i="8"/>
  <c r="F394" i="8"/>
  <c r="F415" i="8"/>
  <c r="F394" i="7"/>
  <c r="F415" i="7"/>
  <c r="F448" i="7"/>
  <c r="F377" i="7"/>
  <c r="F401" i="7"/>
  <c r="F391" i="7"/>
  <c r="F448" i="6"/>
  <c r="F401" i="6"/>
  <c r="F391" i="6"/>
  <c r="F377" i="6"/>
  <c r="F415" i="6"/>
  <c r="F394" i="6"/>
  <c r="F377" i="18"/>
  <c r="F391" i="18"/>
  <c r="F394" i="18"/>
  <c r="F415" i="18"/>
  <c r="F448" i="18"/>
  <c r="F401" i="18"/>
  <c r="F448" i="4"/>
  <c r="F394" i="4"/>
  <c r="F415" i="4"/>
  <c r="F391" i="4"/>
  <c r="F377" i="4"/>
  <c r="F401" i="4"/>
  <c r="F394" i="3"/>
  <c r="F377" i="3"/>
  <c r="F415" i="3"/>
  <c r="F401" i="3"/>
  <c r="F391" i="3"/>
  <c r="F448" i="3"/>
  <c r="F401" i="2"/>
  <c r="F415" i="2"/>
  <c r="F391" i="2" l="1"/>
  <c r="F377" i="2"/>
  <c r="F394" i="2"/>
  <c r="F448" i="2"/>
  <c r="G111" i="18" l="1"/>
  <c r="G119" i="18"/>
  <c r="G137" i="18"/>
  <c r="G383" i="18"/>
  <c r="G395" i="18"/>
  <c r="G403" i="18"/>
  <c r="G411" i="18"/>
  <c r="G421" i="18"/>
  <c r="G425" i="18"/>
  <c r="G112" i="18"/>
  <c r="G120" i="18"/>
  <c r="G134" i="18"/>
  <c r="G385" i="18"/>
  <c r="G396" i="18"/>
  <c r="G404" i="18"/>
  <c r="G412" i="18"/>
  <c r="G422" i="18"/>
  <c r="G426" i="18"/>
  <c r="G113" i="18"/>
  <c r="G121" i="18"/>
  <c r="G135" i="18"/>
  <c r="G405" i="18"/>
  <c r="G423" i="18"/>
  <c r="G450" i="18"/>
  <c r="G110" i="18"/>
  <c r="G114" i="18"/>
  <c r="G122" i="18"/>
  <c r="G136" i="18"/>
  <c r="G378" i="18"/>
  <c r="G402" i="18"/>
  <c r="G451" i="18"/>
  <c r="G448" i="18" l="1"/>
  <c r="G415" i="18"/>
  <c r="G142" i="18"/>
  <c r="G92" i="18"/>
  <c r="G82" i="18"/>
  <c r="G377" i="18"/>
  <c r="G140" i="18"/>
  <c r="G149" i="18"/>
  <c r="G401" i="18"/>
  <c r="G151" i="18"/>
  <c r="G91" i="18"/>
  <c r="G84" i="18"/>
  <c r="G146" i="18"/>
  <c r="G85" i="18"/>
  <c r="G152" i="18"/>
  <c r="G391" i="18"/>
  <c r="G83" i="18"/>
  <c r="G141" i="18"/>
  <c r="G150" i="18"/>
  <c r="G143" i="18"/>
  <c r="G410" i="18"/>
  <c r="G93" i="18"/>
  <c r="G86" i="18"/>
  <c r="G394" i="18"/>
  <c r="G94" i="18"/>
  <c r="G144" i="18"/>
  <c r="G88" i="18"/>
  <c r="G409" i="18"/>
  <c r="G419" i="18"/>
  <c r="G131" i="18"/>
  <c r="G429" i="18"/>
  <c r="G125" i="18"/>
  <c r="G380" i="18"/>
  <c r="G416" i="18"/>
  <c r="G392" i="18"/>
  <c r="G449" i="18"/>
  <c r="G407" i="18"/>
  <c r="G386" i="18"/>
  <c r="G128" i="18"/>
  <c r="G381" i="18"/>
  <c r="G418" i="18"/>
  <c r="G389" i="18"/>
  <c r="G393" i="18"/>
  <c r="G126" i="18"/>
  <c r="G417" i="18"/>
  <c r="G379" i="18"/>
  <c r="G390" i="18"/>
  <c r="G127" i="18"/>
  <c r="G408" i="18"/>
  <c r="G129" i="18"/>
  <c r="G397" i="18"/>
  <c r="G116" i="18"/>
  <c r="G24" i="2" l="1"/>
  <c r="G28" i="2"/>
  <c r="G36" i="2"/>
  <c r="G41" i="2"/>
  <c r="G48" i="2"/>
  <c r="G59" i="2"/>
  <c r="G85" i="2"/>
  <c r="G92" i="2"/>
  <c r="G111" i="2"/>
  <c r="G120" i="2"/>
  <c r="G126" i="2"/>
  <c r="G131" i="2"/>
  <c r="G135" i="2"/>
  <c r="G141" i="2"/>
  <c r="G146" i="2"/>
  <c r="G151" i="2"/>
  <c r="G451" i="2"/>
  <c r="G26" i="3"/>
  <c r="G30" i="3"/>
  <c r="G34" i="3"/>
  <c r="G39" i="3"/>
  <c r="G43" i="3"/>
  <c r="G50" i="3"/>
  <c r="G83" i="3"/>
  <c r="G88" i="3"/>
  <c r="G94" i="3"/>
  <c r="G113" i="3"/>
  <c r="G122" i="3"/>
  <c r="G128" i="3"/>
  <c r="G137" i="3"/>
  <c r="G143" i="3"/>
  <c r="G149" i="3"/>
  <c r="G448" i="3"/>
  <c r="G27" i="4"/>
  <c r="G35" i="4"/>
  <c r="G40" i="4"/>
  <c r="G45" i="4"/>
  <c r="G51" i="4"/>
  <c r="G84" i="4"/>
  <c r="G91" i="4"/>
  <c r="G110" i="4"/>
  <c r="G114" i="4"/>
  <c r="G119" i="4"/>
  <c r="G125" i="4"/>
  <c r="G129" i="4"/>
  <c r="G134" i="4"/>
  <c r="G140" i="4"/>
  <c r="G144" i="4"/>
  <c r="G150" i="4"/>
  <c r="G449" i="4"/>
  <c r="G26" i="6"/>
  <c r="G30" i="6"/>
  <c r="G34" i="6"/>
  <c r="G39" i="6"/>
  <c r="G43" i="6"/>
  <c r="G50" i="6"/>
  <c r="G83" i="6"/>
  <c r="G88" i="6"/>
  <c r="G94" i="6"/>
  <c r="G113" i="6"/>
  <c r="G122" i="6"/>
  <c r="G128" i="6"/>
  <c r="G137" i="6"/>
  <c r="G143" i="6"/>
  <c r="G149" i="6"/>
  <c r="G449" i="6"/>
  <c r="G24" i="7"/>
  <c r="G28" i="7"/>
  <c r="G36" i="7"/>
  <c r="G41" i="7"/>
  <c r="G48" i="7"/>
  <c r="G59" i="7"/>
  <c r="G85" i="7"/>
  <c r="G92" i="7"/>
  <c r="G111" i="7"/>
  <c r="G120" i="7"/>
  <c r="G126" i="7"/>
  <c r="G131" i="7"/>
  <c r="G135" i="7"/>
  <c r="G141" i="7"/>
  <c r="G146" i="7"/>
  <c r="G151" i="7"/>
  <c r="G450" i="7"/>
  <c r="G25" i="9"/>
  <c r="G33" i="9"/>
  <c r="G42" i="9"/>
  <c r="G49" i="9"/>
  <c r="G65" i="9"/>
  <c r="G82" i="9"/>
  <c r="G86" i="9"/>
  <c r="G93" i="9"/>
  <c r="G112" i="9"/>
  <c r="G116" i="9"/>
  <c r="G121" i="9"/>
  <c r="G127" i="9"/>
  <c r="G136" i="9"/>
  <c r="G142" i="9"/>
  <c r="G152" i="9"/>
  <c r="G451" i="9"/>
  <c r="G25" i="2"/>
  <c r="G33" i="2"/>
  <c r="G42" i="2"/>
  <c r="G49" i="2"/>
  <c r="G65" i="2"/>
  <c r="G82" i="2"/>
  <c r="G86" i="2"/>
  <c r="G93" i="2"/>
  <c r="G112" i="2"/>
  <c r="G116" i="2"/>
  <c r="G121" i="2"/>
  <c r="G127" i="2"/>
  <c r="G136" i="2"/>
  <c r="G142" i="2"/>
  <c r="G152" i="2"/>
  <c r="G448" i="2"/>
  <c r="G27" i="3"/>
  <c r="G35" i="3"/>
  <c r="G40" i="3"/>
  <c r="G45" i="3"/>
  <c r="G51" i="3"/>
  <c r="G84" i="3"/>
  <c r="G91" i="3"/>
  <c r="G110" i="3"/>
  <c r="G114" i="3"/>
  <c r="G119" i="3"/>
  <c r="G125" i="3"/>
  <c r="G129" i="3"/>
  <c r="G134" i="3"/>
  <c r="G140" i="3"/>
  <c r="G144" i="3"/>
  <c r="G150" i="3"/>
  <c r="G449" i="3"/>
  <c r="G24" i="4"/>
  <c r="G28" i="4"/>
  <c r="G36" i="4"/>
  <c r="G41" i="4"/>
  <c r="G48" i="4"/>
  <c r="G59" i="4"/>
  <c r="G85" i="4"/>
  <c r="G92" i="4"/>
  <c r="G111" i="4"/>
  <c r="G120" i="4"/>
  <c r="G126" i="4"/>
  <c r="G131" i="4"/>
  <c r="G135" i="4"/>
  <c r="G141" i="4"/>
  <c r="G146" i="4"/>
  <c r="G151" i="4"/>
  <c r="G450" i="4"/>
  <c r="G27" i="6"/>
  <c r="G35" i="6"/>
  <c r="G40" i="6"/>
  <c r="G45" i="6"/>
  <c r="G51" i="6"/>
  <c r="G84" i="6"/>
  <c r="G91" i="6"/>
  <c r="G110" i="6"/>
  <c r="G114" i="6"/>
  <c r="G119" i="6"/>
  <c r="G125" i="6"/>
  <c r="G129" i="6"/>
  <c r="G134" i="6"/>
  <c r="G140" i="6"/>
  <c r="G144" i="6"/>
  <c r="G150" i="6"/>
  <c r="G450" i="6"/>
  <c r="G25" i="7"/>
  <c r="G33" i="7"/>
  <c r="G42" i="7"/>
  <c r="G49" i="7"/>
  <c r="G65" i="7"/>
  <c r="G82" i="7"/>
  <c r="G86" i="7"/>
  <c r="G93" i="7"/>
  <c r="G112" i="7"/>
  <c r="G116" i="7"/>
  <c r="G121" i="7"/>
  <c r="G127" i="7"/>
  <c r="G136" i="7"/>
  <c r="G142" i="7"/>
  <c r="G152" i="7"/>
  <c r="G451" i="7"/>
  <c r="G26" i="9"/>
  <c r="G30" i="9"/>
  <c r="G34" i="9"/>
  <c r="G39" i="9"/>
  <c r="G43" i="9"/>
  <c r="G50" i="9"/>
  <c r="G83" i="9"/>
  <c r="G88" i="9"/>
  <c r="G94" i="9"/>
  <c r="G113" i="9"/>
  <c r="G122" i="9"/>
  <c r="G128" i="9"/>
  <c r="G137" i="9"/>
  <c r="G143" i="9"/>
  <c r="G149" i="9"/>
  <c r="G448" i="9"/>
  <c r="G26" i="2"/>
  <c r="G30" i="2"/>
  <c r="G34" i="2"/>
  <c r="G39" i="2"/>
  <c r="G43" i="2"/>
  <c r="G50" i="2"/>
  <c r="G83" i="2"/>
  <c r="G88" i="2"/>
  <c r="G94" i="2"/>
  <c r="G113" i="2"/>
  <c r="G122" i="2"/>
  <c r="G128" i="2"/>
  <c r="G137" i="2"/>
  <c r="G143" i="2"/>
  <c r="G149" i="2"/>
  <c r="G449" i="2"/>
  <c r="G24" i="3"/>
  <c r="G28" i="3"/>
  <c r="G36" i="3"/>
  <c r="G41" i="3"/>
  <c r="G48" i="3"/>
  <c r="G59" i="3"/>
  <c r="G85" i="3"/>
  <c r="G92" i="3"/>
  <c r="G111" i="3"/>
  <c r="G120" i="3"/>
  <c r="G126" i="3"/>
  <c r="G131" i="3"/>
  <c r="G135" i="3"/>
  <c r="G141" i="3"/>
  <c r="G146" i="3"/>
  <c r="G151" i="3"/>
  <c r="G450" i="3"/>
  <c r="G25" i="4"/>
  <c r="G33" i="4"/>
  <c r="G42" i="4"/>
  <c r="G49" i="4"/>
  <c r="G65" i="4"/>
  <c r="G82" i="4"/>
  <c r="G86" i="4"/>
  <c r="G93" i="4"/>
  <c r="G112" i="4"/>
  <c r="G116" i="4"/>
  <c r="G121" i="4"/>
  <c r="G127" i="4"/>
  <c r="G136" i="4"/>
  <c r="G142" i="4"/>
  <c r="G152" i="4"/>
  <c r="G451" i="4"/>
  <c r="G24" i="6"/>
  <c r="G28" i="6"/>
  <c r="G36" i="6"/>
  <c r="G41" i="6"/>
  <c r="G48" i="6"/>
  <c r="G59" i="6"/>
  <c r="G85" i="6"/>
  <c r="G92" i="6"/>
  <c r="G111" i="6"/>
  <c r="G120" i="6"/>
  <c r="G126" i="6"/>
  <c r="G131" i="6"/>
  <c r="G135" i="6"/>
  <c r="G141" i="6"/>
  <c r="G146" i="6"/>
  <c r="G151" i="6"/>
  <c r="G451" i="6"/>
  <c r="G26" i="7"/>
  <c r="G30" i="7"/>
  <c r="G34" i="7"/>
  <c r="G39" i="7"/>
  <c r="G43" i="7"/>
  <c r="G50" i="7"/>
  <c r="G83" i="7"/>
  <c r="G88" i="7"/>
  <c r="G94" i="7"/>
  <c r="G113" i="7"/>
  <c r="G122" i="7"/>
  <c r="G128" i="7"/>
  <c r="G137" i="7"/>
  <c r="G143" i="7"/>
  <c r="G149" i="7"/>
  <c r="G448" i="7"/>
  <c r="G27" i="9"/>
  <c r="G35" i="9"/>
  <c r="G40" i="9"/>
  <c r="G45" i="9"/>
  <c r="G51" i="9"/>
  <c r="G84" i="9"/>
  <c r="G91" i="9"/>
  <c r="G110" i="9"/>
  <c r="G114" i="9"/>
  <c r="G119" i="9"/>
  <c r="G125" i="9"/>
  <c r="G129" i="9"/>
  <c r="G134" i="9"/>
  <c r="G140" i="9"/>
  <c r="G144" i="9"/>
  <c r="G150" i="9"/>
  <c r="G449" i="9"/>
  <c r="G27" i="2"/>
  <c r="G35" i="2"/>
  <c r="G40" i="2"/>
  <c r="G45" i="2"/>
  <c r="G51" i="2"/>
  <c r="G84" i="2"/>
  <c r="G91" i="2"/>
  <c r="G110" i="2"/>
  <c r="G114" i="2"/>
  <c r="G119" i="2"/>
  <c r="G125" i="2"/>
  <c r="G129" i="2"/>
  <c r="G134" i="2"/>
  <c r="G140" i="2"/>
  <c r="G144" i="2"/>
  <c r="G150" i="2"/>
  <c r="G450" i="2"/>
  <c r="G25" i="3"/>
  <c r="G33" i="3"/>
  <c r="G42" i="3"/>
  <c r="G49" i="3"/>
  <c r="G65" i="3"/>
  <c r="G82" i="3"/>
  <c r="G86" i="3"/>
  <c r="G93" i="3"/>
  <c r="G112" i="3"/>
  <c r="G116" i="3"/>
  <c r="G121" i="3"/>
  <c r="G127" i="3"/>
  <c r="G136" i="3"/>
  <c r="G142" i="3"/>
  <c r="G152" i="3"/>
  <c r="G451" i="3"/>
  <c r="G26" i="4"/>
  <c r="G30" i="4"/>
  <c r="G34" i="4"/>
  <c r="G39" i="4"/>
  <c r="G43" i="4"/>
  <c r="G50" i="4"/>
  <c r="G83" i="4"/>
  <c r="G88" i="4"/>
  <c r="G94" i="4"/>
  <c r="G113" i="4"/>
  <c r="G122" i="4"/>
  <c r="G128" i="4"/>
  <c r="G137" i="4"/>
  <c r="G143" i="4"/>
  <c r="G149" i="4"/>
  <c r="G448" i="4"/>
  <c r="G25" i="6"/>
  <c r="G33" i="6"/>
  <c r="G42" i="6"/>
  <c r="G49" i="6"/>
  <c r="G65" i="6"/>
  <c r="G82" i="6"/>
  <c r="G86" i="6"/>
  <c r="G93" i="6"/>
  <c r="G112" i="6"/>
  <c r="G116" i="6"/>
  <c r="G121" i="6"/>
  <c r="G127" i="6"/>
  <c r="G136" i="6"/>
  <c r="G142" i="6"/>
  <c r="G152" i="6"/>
  <c r="G448" i="6"/>
  <c r="G27" i="7"/>
  <c r="G35" i="7"/>
  <c r="G40" i="7"/>
  <c r="G45" i="7"/>
  <c r="G51" i="7"/>
  <c r="G84" i="7"/>
  <c r="G91" i="7"/>
  <c r="G110" i="7"/>
  <c r="G114" i="7"/>
  <c r="G119" i="7"/>
  <c r="G125" i="7"/>
  <c r="G129" i="7"/>
  <c r="G134" i="7"/>
  <c r="G140" i="7"/>
  <c r="G144" i="7"/>
  <c r="G150" i="7"/>
  <c r="G449" i="7"/>
  <c r="G24" i="9"/>
  <c r="G28" i="9"/>
  <c r="G36" i="9"/>
  <c r="G41" i="9"/>
  <c r="G48" i="9"/>
  <c r="G59" i="9"/>
  <c r="G85" i="9"/>
  <c r="G92" i="9"/>
  <c r="G111" i="9"/>
  <c r="G120" i="9"/>
  <c r="G126" i="9"/>
  <c r="G131" i="9"/>
  <c r="G135" i="9"/>
  <c r="G141" i="9"/>
  <c r="G146" i="9"/>
  <c r="G151" i="9"/>
  <c r="G450" i="9"/>
  <c r="G380" i="2" l="1"/>
  <c r="G392" i="2"/>
  <c r="G396" i="2"/>
  <c r="G404" i="2"/>
  <c r="G408" i="2"/>
  <c r="G412" i="2"/>
  <c r="G416" i="2"/>
  <c r="G378" i="3"/>
  <c r="G386" i="3"/>
  <c r="G390" i="3"/>
  <c r="G394" i="3"/>
  <c r="G402" i="3"/>
  <c r="G410" i="3"/>
  <c r="G418" i="3"/>
  <c r="G422" i="3"/>
  <c r="G426" i="3"/>
  <c r="G380" i="4"/>
  <c r="G392" i="4"/>
  <c r="G396" i="4"/>
  <c r="G404" i="4"/>
  <c r="G408" i="4"/>
  <c r="G412" i="4"/>
  <c r="G416" i="4"/>
  <c r="G377" i="6"/>
  <c r="G381" i="6"/>
  <c r="G385" i="6"/>
  <c r="G389" i="6"/>
  <c r="G393" i="6"/>
  <c r="G397" i="6"/>
  <c r="G401" i="6"/>
  <c r="G405" i="6"/>
  <c r="G409" i="6"/>
  <c r="G417" i="6"/>
  <c r="G421" i="6"/>
  <c r="G425" i="6"/>
  <c r="G429" i="6"/>
  <c r="G379" i="7"/>
  <c r="G383" i="7"/>
  <c r="G391" i="7"/>
  <c r="G395" i="7"/>
  <c r="G403" i="7"/>
  <c r="G407" i="7"/>
  <c r="G411" i="7"/>
  <c r="G415" i="7"/>
  <c r="G419" i="7"/>
  <c r="G423" i="7"/>
  <c r="G377" i="9"/>
  <c r="G381" i="9"/>
  <c r="G385" i="9"/>
  <c r="G389" i="9"/>
  <c r="G393" i="9"/>
  <c r="G397" i="9"/>
  <c r="G401" i="9"/>
  <c r="G405" i="9"/>
  <c r="G409" i="9"/>
  <c r="G417" i="9"/>
  <c r="G421" i="9"/>
  <c r="G425" i="9"/>
  <c r="G429" i="9"/>
  <c r="G377" i="2"/>
  <c r="G381" i="2"/>
  <c r="G385" i="2"/>
  <c r="G389" i="2"/>
  <c r="G393" i="2"/>
  <c r="G397" i="2"/>
  <c r="G401" i="2"/>
  <c r="G405" i="2"/>
  <c r="G409" i="2"/>
  <c r="G417" i="2"/>
  <c r="G421" i="2"/>
  <c r="G425" i="2"/>
  <c r="G429" i="2"/>
  <c r="G379" i="3"/>
  <c r="G383" i="3"/>
  <c r="G391" i="3"/>
  <c r="G395" i="3"/>
  <c r="G403" i="3"/>
  <c r="G407" i="3"/>
  <c r="G411" i="3"/>
  <c r="G415" i="3"/>
  <c r="G419" i="3"/>
  <c r="G423" i="3"/>
  <c r="G377" i="4"/>
  <c r="G381" i="4"/>
  <c r="G385" i="4"/>
  <c r="G389" i="4"/>
  <c r="G393" i="4"/>
  <c r="G397" i="4"/>
  <c r="G401" i="4"/>
  <c r="G405" i="4"/>
  <c r="G409" i="4"/>
  <c r="G417" i="4"/>
  <c r="G421" i="4"/>
  <c r="G425" i="4"/>
  <c r="G429" i="4"/>
  <c r="G378" i="6"/>
  <c r="G386" i="6"/>
  <c r="G390" i="6"/>
  <c r="G394" i="6"/>
  <c r="G402" i="6"/>
  <c r="G410" i="6"/>
  <c r="G418" i="6"/>
  <c r="G422" i="6"/>
  <c r="G426" i="6"/>
  <c r="G380" i="7"/>
  <c r="G392" i="7"/>
  <c r="G396" i="7"/>
  <c r="G404" i="7"/>
  <c r="G408" i="7"/>
  <c r="G412" i="7"/>
  <c r="G416" i="7"/>
  <c r="G378" i="9"/>
  <c r="G386" i="9"/>
  <c r="G390" i="9"/>
  <c r="G394" i="9"/>
  <c r="G402" i="9"/>
  <c r="G410" i="9"/>
  <c r="G418" i="9"/>
  <c r="G422" i="9"/>
  <c r="G426" i="9"/>
  <c r="G378" i="2"/>
  <c r="G386" i="2"/>
  <c r="G390" i="2"/>
  <c r="G394" i="2"/>
  <c r="G402" i="2"/>
  <c r="G410" i="2"/>
  <c r="G418" i="2"/>
  <c r="G422" i="2"/>
  <c r="G426" i="2"/>
  <c r="G380" i="3"/>
  <c r="G392" i="3"/>
  <c r="G396" i="3"/>
  <c r="G404" i="3"/>
  <c r="G408" i="3"/>
  <c r="G412" i="3"/>
  <c r="G416" i="3"/>
  <c r="G378" i="4"/>
  <c r="G386" i="4"/>
  <c r="G390" i="4"/>
  <c r="G394" i="4"/>
  <c r="G402" i="4"/>
  <c r="G410" i="4"/>
  <c r="G418" i="4"/>
  <c r="G422" i="4"/>
  <c r="G426" i="4"/>
  <c r="G379" i="6"/>
  <c r="G383" i="6"/>
  <c r="G391" i="6"/>
  <c r="G395" i="6"/>
  <c r="G403" i="6"/>
  <c r="G407" i="6"/>
  <c r="G411" i="6"/>
  <c r="G415" i="6"/>
  <c r="G419" i="6"/>
  <c r="G423" i="6"/>
  <c r="G377" i="7"/>
  <c r="G381" i="7"/>
  <c r="G385" i="7"/>
  <c r="G389" i="7"/>
  <c r="G393" i="7"/>
  <c r="G397" i="7"/>
  <c r="G401" i="7"/>
  <c r="G405" i="7"/>
  <c r="G409" i="7"/>
  <c r="G417" i="7"/>
  <c r="G421" i="7"/>
  <c r="G425" i="7"/>
  <c r="G429" i="7"/>
  <c r="G379" i="9"/>
  <c r="G383" i="9"/>
  <c r="G391" i="9"/>
  <c r="G395" i="9"/>
  <c r="G403" i="9"/>
  <c r="G407" i="9"/>
  <c r="G411" i="9"/>
  <c r="G415" i="9"/>
  <c r="G419" i="9"/>
  <c r="G423" i="9"/>
  <c r="G379" i="2"/>
  <c r="G383" i="2"/>
  <c r="G391" i="2"/>
  <c r="G395" i="2"/>
  <c r="G403" i="2"/>
  <c r="G407" i="2"/>
  <c r="G411" i="2"/>
  <c r="G415" i="2"/>
  <c r="G419" i="2"/>
  <c r="G423" i="2"/>
  <c r="G377" i="3"/>
  <c r="G381" i="3"/>
  <c r="G385" i="3"/>
  <c r="G389" i="3"/>
  <c r="G393" i="3"/>
  <c r="G397" i="3"/>
  <c r="G401" i="3"/>
  <c r="G405" i="3"/>
  <c r="G409" i="3"/>
  <c r="G417" i="3"/>
  <c r="G421" i="3"/>
  <c r="G425" i="3"/>
  <c r="G429" i="3"/>
  <c r="G379" i="4"/>
  <c r="G383" i="4"/>
  <c r="G391" i="4"/>
  <c r="G395" i="4"/>
  <c r="G403" i="4"/>
  <c r="G407" i="4"/>
  <c r="G411" i="4"/>
  <c r="G415" i="4"/>
  <c r="G419" i="4"/>
  <c r="G423" i="4"/>
  <c r="G380" i="6"/>
  <c r="G392" i="6"/>
  <c r="G396" i="6"/>
  <c r="G404" i="6"/>
  <c r="G408" i="6"/>
  <c r="G412" i="6"/>
  <c r="G416" i="6"/>
  <c r="G378" i="7"/>
  <c r="G386" i="7"/>
  <c r="G390" i="7"/>
  <c r="G394" i="7"/>
  <c r="G402" i="7"/>
  <c r="G410" i="7"/>
  <c r="G418" i="7"/>
  <c r="G422" i="7"/>
  <c r="G426" i="7"/>
  <c r="G380" i="9"/>
  <c r="G392" i="9"/>
  <c r="G396" i="9"/>
  <c r="G404" i="9"/>
  <c r="G408" i="9"/>
  <c r="G412" i="9"/>
  <c r="G416" i="9"/>
  <c r="G45" i="8"/>
  <c r="G150" i="11"/>
  <c r="G110" i="11"/>
  <c r="G144" i="8"/>
  <c r="G136" i="8"/>
  <c r="G128" i="8"/>
  <c r="G120" i="8"/>
  <c r="G112" i="8"/>
  <c r="G88" i="8"/>
  <c r="G112" i="11"/>
  <c r="G110" i="8"/>
  <c r="G94" i="8"/>
  <c r="G449" i="11"/>
  <c r="G135" i="11"/>
  <c r="G49" i="11"/>
  <c r="G152" i="11"/>
  <c r="G137" i="8"/>
  <c r="G129" i="8"/>
  <c r="G121" i="8"/>
  <c r="G113" i="8"/>
  <c r="G126" i="11"/>
  <c r="G114" i="11"/>
  <c r="G42" i="11"/>
  <c r="G26" i="11"/>
  <c r="G125" i="11"/>
  <c r="G116" i="11"/>
  <c r="G36" i="11"/>
  <c r="G48" i="8"/>
  <c r="G40" i="8"/>
  <c r="G24" i="8"/>
  <c r="G41" i="11"/>
  <c r="G151" i="8"/>
  <c r="G127" i="8"/>
  <c r="G91" i="8"/>
  <c r="G448" i="8"/>
  <c r="G122" i="8"/>
  <c r="G86" i="8"/>
  <c r="G131" i="11"/>
  <c r="G119" i="11"/>
  <c r="G450" i="8"/>
  <c r="G152" i="8"/>
  <c r="G36" i="8"/>
  <c r="G28" i="8"/>
  <c r="G121" i="11"/>
  <c r="G131" i="8"/>
  <c r="G39" i="8"/>
  <c r="G150" i="8"/>
  <c r="G142" i="8"/>
  <c r="G134" i="8"/>
  <c r="G126" i="8"/>
  <c r="G82" i="8"/>
  <c r="G50" i="8"/>
  <c r="G42" i="8"/>
  <c r="G34" i="8"/>
  <c r="G26" i="8"/>
  <c r="G111" i="11"/>
  <c r="G51" i="11"/>
  <c r="G35" i="11"/>
  <c r="G129" i="11"/>
  <c r="G120" i="11"/>
  <c r="G49" i="8"/>
  <c r="G41" i="8"/>
  <c r="G33" i="8"/>
  <c r="G25" i="8"/>
  <c r="G142" i="11"/>
  <c r="G30" i="11"/>
  <c r="G33" i="11"/>
  <c r="G128" i="11"/>
  <c r="G48" i="11"/>
  <c r="G149" i="11"/>
  <c r="G450" i="11"/>
  <c r="G449" i="8"/>
  <c r="G143" i="8"/>
  <c r="G135" i="8"/>
  <c r="G83" i="8"/>
  <c r="G59" i="8"/>
  <c r="G51" i="8"/>
  <c r="G43" i="8"/>
  <c r="G35" i="8"/>
  <c r="G27" i="8"/>
  <c r="G146" i="8"/>
  <c r="G30" i="8"/>
  <c r="G143" i="11"/>
  <c r="G59" i="11"/>
  <c r="G43" i="11"/>
  <c r="G27" i="11"/>
  <c r="G65" i="11"/>
  <c r="G140" i="11"/>
  <c r="G40" i="11"/>
  <c r="G451" i="8"/>
  <c r="G122" i="11"/>
  <c r="G451" i="11"/>
  <c r="G113" i="11"/>
  <c r="G24" i="11"/>
  <c r="G140" i="8"/>
  <c r="G116" i="8"/>
  <c r="G92" i="8"/>
  <c r="G84" i="8"/>
  <c r="G141" i="11"/>
  <c r="G25" i="11"/>
  <c r="G144" i="11"/>
  <c r="G28" i="11"/>
  <c r="G119" i="8"/>
  <c r="G111" i="8"/>
  <c r="G114" i="8"/>
  <c r="G151" i="11"/>
  <c r="G127" i="11"/>
  <c r="G39" i="11"/>
  <c r="G137" i="11"/>
  <c r="G149" i="8"/>
  <c r="G141" i="8"/>
  <c r="G125" i="8"/>
  <c r="G93" i="8"/>
  <c r="G85" i="8"/>
  <c r="G65" i="8"/>
  <c r="G146" i="11"/>
  <c r="G134" i="11"/>
  <c r="G50" i="11"/>
  <c r="G34" i="11"/>
  <c r="G45" i="11"/>
  <c r="G136" i="11"/>
  <c r="G416" i="11" l="1"/>
  <c r="G410" i="8"/>
  <c r="G394" i="8"/>
  <c r="G417" i="8"/>
  <c r="G381" i="8"/>
  <c r="G423" i="8"/>
  <c r="G418" i="8"/>
  <c r="G383" i="11"/>
  <c r="G405" i="11"/>
  <c r="G415" i="8"/>
  <c r="G391" i="8"/>
  <c r="G392" i="11"/>
  <c r="G380" i="11"/>
  <c r="G409" i="11"/>
  <c r="G405" i="8"/>
  <c r="G426" i="11"/>
  <c r="G412" i="8"/>
  <c r="G408" i="11"/>
  <c r="G396" i="11"/>
  <c r="G378" i="11"/>
  <c r="G421" i="11"/>
  <c r="G381" i="11"/>
  <c r="G422" i="8"/>
  <c r="G390" i="8"/>
  <c r="G419" i="11"/>
  <c r="G403" i="11"/>
  <c r="G402" i="11"/>
  <c r="G397" i="11"/>
  <c r="G425" i="8"/>
  <c r="G409" i="8"/>
  <c r="G389" i="8"/>
  <c r="G429" i="11"/>
  <c r="G422" i="11"/>
  <c r="G426" i="8"/>
  <c r="G402" i="8"/>
  <c r="G386" i="8"/>
  <c r="G378" i="8"/>
  <c r="G411" i="11"/>
  <c r="G418" i="11"/>
  <c r="G425" i="11"/>
  <c r="G401" i="8"/>
  <c r="G407" i="8"/>
  <c r="G383" i="8"/>
  <c r="G404" i="11"/>
  <c r="G416" i="8"/>
  <c r="G380" i="8"/>
  <c r="G421" i="8"/>
  <c r="G393" i="8"/>
  <c r="G377" i="8"/>
  <c r="G390" i="11"/>
  <c r="G396" i="8"/>
  <c r="G385" i="11"/>
  <c r="G417" i="11"/>
  <c r="G419" i="8"/>
  <c r="G411" i="8"/>
  <c r="G403" i="8"/>
  <c r="G395" i="8"/>
  <c r="G379" i="8"/>
  <c r="G412" i="11"/>
  <c r="G386" i="11"/>
  <c r="G404" i="8"/>
  <c r="G393" i="11"/>
  <c r="G423" i="11"/>
  <c r="G407" i="11"/>
  <c r="G395" i="11"/>
  <c r="G379" i="11"/>
  <c r="G429" i="8"/>
  <c r="G397" i="8"/>
  <c r="G385" i="8"/>
  <c r="G408" i="8"/>
  <c r="G392" i="8"/>
  <c r="G389" i="11"/>
  <c r="G415" i="11" l="1"/>
  <c r="G394" i="11"/>
  <c r="G410" i="11"/>
  <c r="G377" i="11"/>
  <c r="G92" i="11"/>
  <c r="G86" i="11"/>
  <c r="G88" i="11"/>
  <c r="G94" i="11"/>
  <c r="G401" i="11"/>
  <c r="G82" i="11"/>
  <c r="G448" i="11"/>
  <c r="G91" i="11"/>
  <c r="G84" i="11"/>
  <c r="G83" i="11"/>
  <c r="G391" i="11"/>
  <c r="G85" i="11"/>
  <c r="G93" i="11"/>
  <c r="G172" i="18" l="1"/>
  <c r="G208" i="18"/>
  <c r="G169" i="18"/>
  <c r="G177" i="18"/>
  <c r="G170" i="18"/>
  <c r="G174" i="18"/>
  <c r="G178" i="18"/>
  <c r="G206" i="18"/>
  <c r="G168" i="18"/>
  <c r="G180" i="18"/>
  <c r="G220" i="18"/>
  <c r="G205" i="18"/>
  <c r="G171" i="18"/>
  <c r="G179" i="18"/>
  <c r="G183" i="18"/>
  <c r="G207" i="18"/>
  <c r="G168" i="3" l="1"/>
  <c r="G180" i="3"/>
  <c r="G208" i="3"/>
  <c r="G220" i="3"/>
  <c r="G179" i="4"/>
  <c r="G207" i="4"/>
  <c r="G169" i="6"/>
  <c r="G177" i="6"/>
  <c r="G205" i="6"/>
  <c r="G168" i="7"/>
  <c r="G208" i="7"/>
  <c r="G183" i="8"/>
  <c r="G207" i="8"/>
  <c r="G170" i="9"/>
  <c r="G178" i="9"/>
  <c r="G206" i="9"/>
  <c r="G174" i="2"/>
  <c r="G205" i="3"/>
  <c r="G233" i="3"/>
  <c r="G168" i="4"/>
  <c r="G180" i="4"/>
  <c r="G208" i="4"/>
  <c r="G220" i="4"/>
  <c r="G174" i="6"/>
  <c r="G206" i="6"/>
  <c r="G169" i="7"/>
  <c r="G177" i="7"/>
  <c r="G168" i="8"/>
  <c r="G172" i="8"/>
  <c r="G180" i="8"/>
  <c r="G179" i="9"/>
  <c r="G183" i="9"/>
  <c r="G207" i="9"/>
  <c r="G171" i="2"/>
  <c r="G179" i="2"/>
  <c r="G183" i="2"/>
  <c r="G207" i="2"/>
  <c r="G170" i="3"/>
  <c r="G174" i="3"/>
  <c r="G178" i="3"/>
  <c r="G206" i="3"/>
  <c r="G169" i="4"/>
  <c r="G177" i="4"/>
  <c r="G205" i="4"/>
  <c r="G233" i="4"/>
  <c r="G171" i="6"/>
  <c r="G179" i="6"/>
  <c r="G183" i="6"/>
  <c r="G207" i="6"/>
  <c r="G170" i="7"/>
  <c r="G174" i="7"/>
  <c r="G178" i="7"/>
  <c r="G206" i="7"/>
  <c r="G169" i="8"/>
  <c r="G177" i="8"/>
  <c r="G205" i="8"/>
  <c r="G233" i="8"/>
  <c r="G168" i="9"/>
  <c r="G172" i="9"/>
  <c r="G180" i="9"/>
  <c r="G208" i="9"/>
  <c r="G220" i="9"/>
  <c r="G169" i="2"/>
  <c r="G177" i="2"/>
  <c r="G205" i="2"/>
  <c r="G233" i="2"/>
  <c r="G172" i="3"/>
  <c r="G171" i="4"/>
  <c r="G183" i="4"/>
  <c r="G233" i="6"/>
  <c r="G172" i="7"/>
  <c r="G180" i="7"/>
  <c r="G220" i="7"/>
  <c r="G171" i="8"/>
  <c r="G179" i="8"/>
  <c r="G174" i="9"/>
  <c r="G170" i="2"/>
  <c r="G178" i="2"/>
  <c r="G206" i="2"/>
  <c r="G169" i="3"/>
  <c r="G177" i="3"/>
  <c r="G172" i="4"/>
  <c r="G170" i="6"/>
  <c r="G178" i="6"/>
  <c r="G205" i="7"/>
  <c r="G233" i="7"/>
  <c r="G208" i="8"/>
  <c r="G220" i="8"/>
  <c r="G171" i="9"/>
  <c r="G168" i="2"/>
  <c r="G172" i="2"/>
  <c r="G180" i="2"/>
  <c r="G208" i="2"/>
  <c r="G220" i="2"/>
  <c r="G171" i="3"/>
  <c r="G179" i="3"/>
  <c r="G183" i="3"/>
  <c r="G207" i="3"/>
  <c r="G170" i="4"/>
  <c r="G174" i="4"/>
  <c r="G178" i="4"/>
  <c r="G206" i="4"/>
  <c r="G168" i="6"/>
  <c r="G172" i="6"/>
  <c r="G180" i="6"/>
  <c r="G208" i="6"/>
  <c r="G220" i="6"/>
  <c r="G171" i="7"/>
  <c r="G179" i="7"/>
  <c r="G183" i="7"/>
  <c r="G207" i="7"/>
  <c r="G170" i="8"/>
  <c r="G174" i="8"/>
  <c r="G178" i="8"/>
  <c r="G206" i="8"/>
  <c r="G169" i="9"/>
  <c r="G177" i="9"/>
  <c r="G205" i="9"/>
  <c r="G233" i="9"/>
  <c r="G171" i="11" l="1"/>
  <c r="G170" i="11"/>
  <c r="G208" i="11"/>
  <c r="G180" i="11"/>
  <c r="G206" i="11"/>
  <c r="G178" i="11"/>
  <c r="G174" i="11"/>
  <c r="G205" i="11"/>
  <c r="G177" i="11"/>
  <c r="G172" i="11"/>
  <c r="G233" i="11"/>
  <c r="G220" i="11"/>
  <c r="G168" i="11"/>
  <c r="G169" i="11"/>
  <c r="G179" i="11"/>
  <c r="G207" i="11"/>
  <c r="G183" i="11"/>
  <c r="G233" i="18" l="1"/>
  <c r="D482" i="3" l="1"/>
  <c r="D482" i="18"/>
  <c r="D482" i="9"/>
  <c r="D482" i="7"/>
  <c r="D482" i="8"/>
  <c r="D482" i="4"/>
  <c r="D482" i="2"/>
  <c r="D482" i="6"/>
  <c r="D482" i="11" l="1"/>
  <c r="E145" i="4" l="1"/>
  <c r="E89" i="4"/>
  <c r="E145" i="11"/>
  <c r="E87" i="6"/>
  <c r="E145" i="6"/>
  <c r="E89" i="9"/>
  <c r="E147" i="11"/>
  <c r="E89" i="6"/>
  <c r="E96" i="7"/>
  <c r="E87" i="4"/>
  <c r="E145" i="8"/>
  <c r="E96" i="11"/>
  <c r="E87" i="3"/>
  <c r="E145" i="3"/>
  <c r="E89" i="8"/>
  <c r="E96" i="9"/>
  <c r="E145" i="2"/>
  <c r="E89" i="3"/>
  <c r="E96" i="4"/>
  <c r="E147" i="2"/>
  <c r="E87" i="2"/>
  <c r="E96" i="6"/>
  <c r="E96" i="2"/>
  <c r="E89" i="2"/>
  <c r="E87" i="7"/>
  <c r="E145" i="7"/>
  <c r="E89" i="7"/>
  <c r="E96" i="8"/>
  <c r="E89" i="11"/>
  <c r="E96" i="3"/>
  <c r="E87" i="9"/>
  <c r="E145" i="9"/>
  <c r="E147" i="4" l="1"/>
  <c r="E313" i="8"/>
  <c r="E313" i="7"/>
  <c r="E147" i="3"/>
  <c r="E313" i="9"/>
  <c r="E313" i="6"/>
  <c r="E147" i="9"/>
  <c r="E147" i="8"/>
  <c r="E313" i="11"/>
  <c r="E147" i="7"/>
  <c r="E313" i="3"/>
  <c r="E313" i="4"/>
  <c r="E313" i="2"/>
  <c r="E147" i="6"/>
  <c r="E124" i="11" l="1"/>
  <c r="E124" i="3" l="1"/>
  <c r="E124" i="7"/>
  <c r="E124" i="8" l="1"/>
  <c r="E23" i="6"/>
  <c r="E124" i="6"/>
  <c r="E124" i="9"/>
  <c r="E23" i="4"/>
  <c r="E23" i="9"/>
  <c r="E124" i="4"/>
  <c r="E23" i="3"/>
  <c r="E23" i="7"/>
  <c r="E124" i="2" l="1"/>
  <c r="E23" i="2" l="1"/>
  <c r="E96" i="18" l="1"/>
  <c r="E313" i="18" l="1"/>
  <c r="E89" i="18"/>
  <c r="E145" i="18" l="1"/>
  <c r="E87" i="18" l="1"/>
  <c r="E23" i="8" l="1"/>
  <c r="E23" i="11" l="1"/>
  <c r="E147" i="18" l="1"/>
  <c r="E124" i="18" l="1"/>
  <c r="E23" i="18" l="1"/>
  <c r="F186" i="4" l="1"/>
  <c r="E311" i="6" l="1"/>
  <c r="F186" i="9"/>
  <c r="E311" i="4"/>
  <c r="G186" i="4"/>
  <c r="E311" i="9" l="1"/>
  <c r="G186" i="9"/>
  <c r="E245" i="6" l="1"/>
  <c r="E245" i="9"/>
  <c r="E245" i="4"/>
  <c r="E305" i="4" l="1"/>
  <c r="E244" i="9"/>
  <c r="E242" i="4"/>
  <c r="E247" i="4" l="1"/>
  <c r="E244" i="6"/>
  <c r="E244" i="4"/>
  <c r="E243" i="9"/>
  <c r="E305" i="6"/>
  <c r="E242" i="9" l="1"/>
  <c r="E305" i="9"/>
  <c r="E246" i="4"/>
  <c r="E243" i="4"/>
  <c r="E243" i="6"/>
  <c r="E247" i="9"/>
  <c r="E247" i="6"/>
  <c r="E250" i="4" l="1"/>
  <c r="E247" i="18"/>
  <c r="E246" i="6"/>
  <c r="E246" i="9"/>
  <c r="E248" i="4"/>
  <c r="E248" i="6" l="1"/>
  <c r="E248" i="9"/>
  <c r="E252" i="4"/>
  <c r="E250" i="9"/>
  <c r="E252" i="9" l="1"/>
  <c r="E311" i="7" l="1"/>
  <c r="F186" i="7"/>
  <c r="G186" i="7" l="1"/>
  <c r="E245" i="7" l="1"/>
  <c r="E305" i="7" l="1"/>
  <c r="E242" i="7"/>
  <c r="E244" i="7" l="1"/>
  <c r="E247" i="7" l="1"/>
  <c r="E243" i="7"/>
  <c r="E246" i="7" l="1"/>
  <c r="E248" i="7" l="1"/>
  <c r="E250" i="7"/>
  <c r="F186" i="3" l="1"/>
  <c r="E252" i="7"/>
  <c r="E311" i="3"/>
  <c r="G186" i="3" l="1"/>
  <c r="E245" i="3" l="1"/>
  <c r="E305" i="3" l="1"/>
  <c r="E242" i="3"/>
  <c r="E247" i="3" l="1"/>
  <c r="E244" i="3"/>
  <c r="E243" i="3" l="1"/>
  <c r="E246" i="3"/>
  <c r="E248" i="3" l="1"/>
  <c r="E250" i="3"/>
  <c r="E252" i="3" l="1"/>
  <c r="F186" i="8" l="1"/>
  <c r="E311" i="8" l="1"/>
  <c r="G186" i="8"/>
  <c r="E245" i="8" l="1"/>
  <c r="E305" i="8" l="1"/>
  <c r="E242" i="8"/>
  <c r="E244" i="8" l="1"/>
  <c r="E247" i="8" l="1"/>
  <c r="E243" i="8"/>
  <c r="E246" i="8" l="1"/>
  <c r="E250" i="8" l="1"/>
  <c r="E252" i="8"/>
  <c r="E248" i="8"/>
  <c r="E311" i="2" l="1"/>
  <c r="F186" i="2" l="1"/>
  <c r="F186" i="6"/>
  <c r="G186" i="6" l="1"/>
  <c r="G186" i="2"/>
  <c r="E242" i="6"/>
  <c r="E305" i="2" l="1"/>
  <c r="E250" i="6"/>
  <c r="E245" i="2"/>
  <c r="E252" i="6" l="1"/>
  <c r="E244" i="2" l="1"/>
  <c r="E243" i="2" l="1"/>
  <c r="E247" i="2"/>
  <c r="E247" i="11"/>
  <c r="E246" i="2" l="1"/>
  <c r="E248" i="2" l="1"/>
  <c r="E242" i="2" l="1"/>
  <c r="E250" i="2" l="1"/>
  <c r="E252" i="2" l="1"/>
  <c r="F186" i="11" l="1"/>
  <c r="E311" i="11"/>
  <c r="E311" i="18"/>
  <c r="F186" i="18"/>
  <c r="G186" i="11" l="1"/>
  <c r="G186" i="18"/>
  <c r="E245" i="18" l="1"/>
  <c r="E245" i="11"/>
  <c r="E305" i="18" l="1"/>
  <c r="E305" i="11"/>
  <c r="E246" i="11" l="1"/>
  <c r="E246" i="18"/>
  <c r="E248" i="18" l="1"/>
  <c r="E248" i="11"/>
  <c r="E242" i="11" l="1"/>
  <c r="E242" i="18"/>
  <c r="E244" i="18" l="1"/>
  <c r="E244" i="11"/>
  <c r="E243" i="11" l="1"/>
  <c r="E243" i="18"/>
  <c r="E250" i="18" l="1"/>
  <c r="E250" i="11"/>
  <c r="E252" i="18" l="1"/>
  <c r="E252" i="11"/>
  <c r="E414" i="3" l="1"/>
  <c r="E414" i="18"/>
  <c r="E480" i="8"/>
  <c r="E400" i="8"/>
  <c r="E414" i="2"/>
  <c r="E384" i="11"/>
  <c r="E431" i="3"/>
  <c r="E414" i="4"/>
  <c r="E431" i="18"/>
  <c r="E384" i="9"/>
  <c r="E475" i="18"/>
  <c r="F436" i="18"/>
  <c r="F439" i="11"/>
  <c r="E384" i="3"/>
  <c r="F437" i="3"/>
  <c r="E384" i="18"/>
  <c r="F437" i="18"/>
  <c r="E431" i="6"/>
  <c r="E431" i="8"/>
  <c r="F440" i="11"/>
  <c r="E414" i="6"/>
  <c r="E431" i="2"/>
  <c r="F438" i="3"/>
  <c r="F438" i="18"/>
  <c r="E475" i="8"/>
  <c r="E480" i="11"/>
  <c r="E400" i="11"/>
  <c r="E414" i="8"/>
  <c r="E475" i="2"/>
  <c r="E431" i="4"/>
  <c r="F439" i="18"/>
  <c r="E475" i="6"/>
  <c r="E384" i="8"/>
  <c r="E480" i="9"/>
  <c r="E400" i="9"/>
  <c r="E480" i="7"/>
  <c r="E400" i="7"/>
  <c r="F440" i="3"/>
  <c r="E475" i="4"/>
  <c r="F440" i="18"/>
  <c r="E384" i="6"/>
  <c r="E475" i="7"/>
  <c r="E414" i="11"/>
  <c r="E480" i="3"/>
  <c r="E400" i="3"/>
  <c r="E384" i="4"/>
  <c r="E480" i="18"/>
  <c r="E400" i="18"/>
  <c r="F439" i="6"/>
  <c r="E384" i="7"/>
  <c r="E414" i="9"/>
  <c r="E480" i="2"/>
  <c r="E400" i="2"/>
  <c r="E399" i="8" l="1"/>
  <c r="G439" i="18"/>
  <c r="E376" i="18"/>
  <c r="E475" i="11"/>
  <c r="E376" i="11"/>
  <c r="E431" i="7"/>
  <c r="E431" i="11"/>
  <c r="E376" i="8"/>
  <c r="G439" i="11"/>
  <c r="E480" i="6"/>
  <c r="E400" i="6"/>
  <c r="G440" i="3"/>
  <c r="G440" i="11"/>
  <c r="G438" i="18"/>
  <c r="E399" i="9"/>
  <c r="E399" i="11"/>
  <c r="E399" i="2"/>
  <c r="F440" i="6"/>
  <c r="E431" i="9"/>
  <c r="E399" i="18"/>
  <c r="E376" i="4"/>
  <c r="E384" i="2"/>
  <c r="F439" i="3"/>
  <c r="G437" i="3"/>
  <c r="F436" i="3"/>
  <c r="E475" i="9"/>
  <c r="E376" i="9"/>
  <c r="G438" i="3"/>
  <c r="E399" i="3"/>
  <c r="G439" i="6"/>
  <c r="G440" i="18"/>
  <c r="E376" i="6"/>
  <c r="G437" i="18"/>
  <c r="G436" i="18"/>
  <c r="E475" i="3"/>
  <c r="E376" i="3"/>
  <c r="E414" i="7"/>
  <c r="E376" i="7"/>
  <c r="E480" i="4"/>
  <c r="E400" i="4"/>
  <c r="G439" i="3" l="1"/>
  <c r="E375" i="11"/>
  <c r="E375" i="6"/>
  <c r="G436" i="3"/>
  <c r="G440" i="6"/>
  <c r="E376" i="2"/>
  <c r="E399" i="6"/>
  <c r="E375" i="7"/>
  <c r="E375" i="9"/>
  <c r="E375" i="4"/>
  <c r="E399" i="7"/>
  <c r="E399" i="4"/>
  <c r="E375" i="8"/>
  <c r="E375" i="18"/>
  <c r="E375" i="3"/>
  <c r="E374" i="3" l="1"/>
  <c r="E374" i="8"/>
  <c r="E374" i="4"/>
  <c r="E374" i="18"/>
  <c r="E374" i="7"/>
  <c r="E375" i="2"/>
  <c r="E374" i="11"/>
  <c r="E374" i="9"/>
  <c r="E374" i="6"/>
  <c r="E373" i="18" l="1"/>
  <c r="E373" i="9"/>
  <c r="E373" i="7"/>
  <c r="E373" i="3"/>
  <c r="E373" i="11"/>
  <c r="E373" i="4"/>
  <c r="E373" i="6"/>
  <c r="E373" i="8"/>
  <c r="E374" i="2"/>
  <c r="E373" i="2" l="1"/>
  <c r="E158" i="6" l="1"/>
  <c r="E158" i="3"/>
  <c r="E158" i="7" l="1"/>
  <c r="E158" i="9"/>
  <c r="E158" i="8"/>
  <c r="E158" i="2"/>
  <c r="E158" i="11"/>
  <c r="E158" i="4" l="1"/>
  <c r="F472" i="2" l="1"/>
  <c r="F489" i="3"/>
  <c r="F489" i="6"/>
  <c r="F472" i="8"/>
  <c r="F489" i="9"/>
  <c r="E148" i="3"/>
  <c r="E148" i="4"/>
  <c r="E148" i="6"/>
  <c r="E148" i="7"/>
  <c r="F485" i="2"/>
  <c r="F490" i="3"/>
  <c r="F490" i="6"/>
  <c r="F485" i="8"/>
  <c r="F490" i="9"/>
  <c r="E148" i="2"/>
  <c r="E148" i="8"/>
  <c r="E148" i="9"/>
  <c r="E482" i="2"/>
  <c r="F487" i="2"/>
  <c r="F470" i="4"/>
  <c r="F470" i="7"/>
  <c r="E482" i="8"/>
  <c r="F487" i="8"/>
  <c r="E483" i="2"/>
  <c r="F488" i="2"/>
  <c r="F471" i="4"/>
  <c r="F471" i="7"/>
  <c r="E483" i="8"/>
  <c r="F488" i="8"/>
  <c r="F489" i="2"/>
  <c r="F472" i="4"/>
  <c r="F472" i="7"/>
  <c r="F489" i="8"/>
  <c r="F490" i="2"/>
  <c r="F485" i="4"/>
  <c r="F485" i="7"/>
  <c r="F490" i="8"/>
  <c r="F470" i="3"/>
  <c r="E482" i="4"/>
  <c r="F487" i="4"/>
  <c r="F470" i="6"/>
  <c r="E482" i="7"/>
  <c r="F487" i="7"/>
  <c r="F470" i="9"/>
  <c r="F471" i="3"/>
  <c r="E483" i="4"/>
  <c r="F488" i="4"/>
  <c r="F471" i="6"/>
  <c r="E483" i="7"/>
  <c r="F488" i="7"/>
  <c r="F471" i="9"/>
  <c r="F472" i="3"/>
  <c r="F489" i="4"/>
  <c r="F472" i="6"/>
  <c r="F489" i="7"/>
  <c r="F472" i="9"/>
  <c r="E90" i="3"/>
  <c r="E90" i="4"/>
  <c r="E90" i="6"/>
  <c r="E90" i="7"/>
  <c r="F485" i="3"/>
  <c r="F490" i="4"/>
  <c r="F485" i="6"/>
  <c r="F490" i="7"/>
  <c r="F485" i="9"/>
  <c r="E90" i="9"/>
  <c r="F470" i="2"/>
  <c r="E482" i="3"/>
  <c r="F487" i="3"/>
  <c r="E482" i="6"/>
  <c r="F487" i="6"/>
  <c r="F470" i="8"/>
  <c r="E482" i="9"/>
  <c r="F487" i="9"/>
  <c r="E90" i="2"/>
  <c r="F471" i="2"/>
  <c r="E483" i="3"/>
  <c r="F488" i="3"/>
  <c r="E483" i="6"/>
  <c r="F488" i="6"/>
  <c r="F471" i="8"/>
  <c r="E483" i="9"/>
  <c r="F488" i="9"/>
  <c r="F483" i="6" l="1"/>
  <c r="G485" i="6"/>
  <c r="G488" i="4"/>
  <c r="F482" i="7"/>
  <c r="G490" i="2"/>
  <c r="G471" i="4"/>
  <c r="G487" i="8"/>
  <c r="F482" i="2"/>
  <c r="G490" i="3"/>
  <c r="G472" i="8"/>
  <c r="G487" i="3"/>
  <c r="G489" i="7"/>
  <c r="F483" i="4"/>
  <c r="F482" i="8"/>
  <c r="G487" i="9"/>
  <c r="F482" i="3"/>
  <c r="G471" i="9"/>
  <c r="G489" i="2"/>
  <c r="G488" i="3"/>
  <c r="F482" i="9"/>
  <c r="G490" i="4"/>
  <c r="G470" i="6"/>
  <c r="G490" i="8"/>
  <c r="G490" i="9"/>
  <c r="G489" i="6"/>
  <c r="G488" i="9"/>
  <c r="F483" i="3"/>
  <c r="G472" i="6"/>
  <c r="G471" i="3"/>
  <c r="G489" i="8"/>
  <c r="G488" i="2"/>
  <c r="G470" i="7"/>
  <c r="G485" i="2"/>
  <c r="F483" i="9"/>
  <c r="G488" i="7"/>
  <c r="G488" i="8"/>
  <c r="F483" i="2"/>
  <c r="G470" i="8"/>
  <c r="G470" i="2"/>
  <c r="G485" i="9"/>
  <c r="G485" i="3"/>
  <c r="F483" i="7"/>
  <c r="G487" i="4"/>
  <c r="G485" i="7"/>
  <c r="F483" i="8"/>
  <c r="G485" i="8"/>
  <c r="G489" i="3"/>
  <c r="G489" i="4"/>
  <c r="F482" i="4"/>
  <c r="G472" i="7"/>
  <c r="G470" i="4"/>
  <c r="G471" i="8"/>
  <c r="G471" i="2"/>
  <c r="G490" i="7"/>
  <c r="G470" i="9"/>
  <c r="G487" i="6"/>
  <c r="G472" i="9"/>
  <c r="G471" i="6"/>
  <c r="G485" i="4"/>
  <c r="G471" i="7"/>
  <c r="G490" i="6"/>
  <c r="G489" i="9"/>
  <c r="G472" i="2"/>
  <c r="F482" i="6"/>
  <c r="G472" i="3"/>
  <c r="G470" i="3"/>
  <c r="G472" i="4"/>
  <c r="G487" i="2"/>
  <c r="G488" i="6"/>
  <c r="G487" i="7"/>
  <c r="G482" i="9" l="1"/>
  <c r="G482" i="7"/>
  <c r="G483" i="2"/>
  <c r="G483" i="4"/>
  <c r="G482" i="6"/>
  <c r="G483" i="9"/>
  <c r="G483" i="3"/>
  <c r="G482" i="3"/>
  <c r="G482" i="8"/>
  <c r="G483" i="6"/>
  <c r="G482" i="4"/>
  <c r="G483" i="8"/>
  <c r="G483" i="7"/>
  <c r="G482" i="2"/>
  <c r="E467" i="11" l="1"/>
  <c r="E148" i="11" l="1"/>
  <c r="E482" i="18" l="1"/>
  <c r="F487" i="18"/>
  <c r="E483" i="18"/>
  <c r="F488" i="18"/>
  <c r="F489" i="18"/>
  <c r="F470" i="18"/>
  <c r="F490" i="18"/>
  <c r="F471" i="18"/>
  <c r="G488" i="18" l="1"/>
  <c r="F483" i="18"/>
  <c r="G489" i="18"/>
  <c r="G490" i="18"/>
  <c r="F485" i="18"/>
  <c r="G471" i="18"/>
  <c r="G487" i="18"/>
  <c r="F482" i="18"/>
  <c r="G470" i="18"/>
  <c r="G482" i="18" l="1"/>
  <c r="G483" i="18"/>
  <c r="G485" i="18"/>
  <c r="F472" i="18"/>
  <c r="G472" i="18" l="1"/>
  <c r="F469" i="2" l="1"/>
  <c r="E467" i="2"/>
  <c r="G469" i="2" l="1"/>
  <c r="F489" i="11" l="1"/>
  <c r="F490" i="11"/>
  <c r="G490" i="11" s="1"/>
  <c r="E482" i="11"/>
  <c r="F487" i="11"/>
  <c r="F485" i="11"/>
  <c r="F482" i="11" l="1"/>
  <c r="G489" i="11"/>
  <c r="G487" i="11"/>
  <c r="E483" i="11"/>
  <c r="F488" i="11"/>
  <c r="G485" i="11"/>
  <c r="G488" i="11" l="1"/>
  <c r="F483" i="11"/>
  <c r="G482" i="11"/>
  <c r="G483" i="11" l="1"/>
  <c r="F469" i="4" l="1"/>
  <c r="E467" i="7"/>
  <c r="F469" i="7"/>
  <c r="F469" i="9"/>
  <c r="F469" i="3"/>
  <c r="E467" i="9"/>
  <c r="F469" i="6"/>
  <c r="F469" i="8"/>
  <c r="E467" i="4" l="1"/>
  <c r="G469" i="7"/>
  <c r="E467" i="8"/>
  <c r="G469" i="9"/>
  <c r="G469" i="6"/>
  <c r="E467" i="3"/>
  <c r="G469" i="4"/>
  <c r="G469" i="8"/>
  <c r="G469" i="3"/>
  <c r="E467" i="6"/>
  <c r="F469" i="18" l="1"/>
  <c r="F469" i="11"/>
  <c r="G469" i="18" l="1"/>
  <c r="G469" i="11"/>
  <c r="E158" i="18" l="1"/>
  <c r="F354" i="6" l="1"/>
  <c r="F354" i="4"/>
  <c r="F354" i="9"/>
  <c r="E95" i="9" l="1"/>
  <c r="E38" i="9"/>
  <c r="G354" i="9"/>
  <c r="E95" i="3"/>
  <c r="E38" i="3"/>
  <c r="F354" i="3"/>
  <c r="F354" i="18"/>
  <c r="E90" i="18"/>
  <c r="G354" i="4"/>
  <c r="E95" i="4"/>
  <c r="E38" i="4"/>
  <c r="G354" i="6"/>
  <c r="F354" i="7"/>
  <c r="E95" i="7"/>
  <c r="E38" i="7"/>
  <c r="E38" i="18"/>
  <c r="E81" i="18" l="1"/>
  <c r="E95" i="8"/>
  <c r="E38" i="8"/>
  <c r="E81" i="7"/>
  <c r="E70" i="8"/>
  <c r="E81" i="3"/>
  <c r="E153" i="8"/>
  <c r="E81" i="4"/>
  <c r="E62" i="8"/>
  <c r="E81" i="9"/>
  <c r="E153" i="3"/>
  <c r="E62" i="9"/>
  <c r="E95" i="6"/>
  <c r="E38" i="6"/>
  <c r="G354" i="7"/>
  <c r="G354" i="3"/>
  <c r="E95" i="18"/>
  <c r="E70" i="4"/>
  <c r="G354" i="18"/>
  <c r="E62" i="7" l="1"/>
  <c r="E153" i="6"/>
  <c r="E109" i="7"/>
  <c r="E62" i="4"/>
  <c r="E70" i="7"/>
  <c r="E153" i="7"/>
  <c r="E153" i="4"/>
  <c r="E109" i="3"/>
  <c r="E62" i="3"/>
  <c r="E62" i="6"/>
  <c r="E109" i="18"/>
  <c r="E70" i="9"/>
  <c r="E70" i="3"/>
  <c r="E81" i="6"/>
  <c r="E70" i="6"/>
  <c r="E109" i="9"/>
  <c r="E81" i="8"/>
  <c r="E109" i="4"/>
  <c r="E53" i="7" l="1"/>
  <c r="E139" i="4"/>
  <c r="E160" i="4"/>
  <c r="E139" i="9"/>
  <c r="E160" i="9"/>
  <c r="E109" i="6"/>
  <c r="E109" i="8"/>
  <c r="E53" i="3"/>
  <c r="E139" i="18"/>
  <c r="E53" i="6"/>
  <c r="E148" i="18"/>
  <c r="E153" i="9"/>
  <c r="E53" i="4"/>
  <c r="E160" i="3"/>
  <c r="E139" i="3"/>
  <c r="E53" i="8"/>
  <c r="E139" i="7"/>
  <c r="E160" i="7"/>
  <c r="E73" i="8" l="1"/>
  <c r="E139" i="8"/>
  <c r="E160" i="8"/>
  <c r="E73" i="3"/>
  <c r="E165" i="9"/>
  <c r="E165" i="4"/>
  <c r="E73" i="4"/>
  <c r="E73" i="6"/>
  <c r="E153" i="18"/>
  <c r="E73" i="7"/>
  <c r="E165" i="7"/>
  <c r="E165" i="3"/>
  <c r="E160" i="6"/>
  <c r="E139" i="6"/>
  <c r="E165" i="6" l="1"/>
  <c r="E165" i="8"/>
  <c r="E76" i="7"/>
  <c r="E76" i="4"/>
  <c r="E76" i="3"/>
  <c r="E76" i="8"/>
  <c r="E76" i="6"/>
  <c r="F471" i="11" l="1"/>
  <c r="F354" i="2" l="1"/>
  <c r="G471" i="11"/>
  <c r="F472" i="11"/>
  <c r="F470" i="11"/>
  <c r="G470" i="11" l="1"/>
  <c r="G354" i="2"/>
  <c r="G472" i="11"/>
  <c r="E62" i="2" l="1"/>
  <c r="E70" i="2" l="1"/>
  <c r="E53" i="2"/>
  <c r="E95" i="2" l="1"/>
  <c r="E38" i="2"/>
  <c r="E73" i="2" l="1"/>
  <c r="E81" i="2"/>
  <c r="E109" i="2" l="1"/>
  <c r="E76" i="2"/>
  <c r="E160" i="2" l="1"/>
  <c r="E139" i="2"/>
  <c r="E165" i="2" l="1"/>
  <c r="E95" i="11" l="1"/>
  <c r="E38" i="11"/>
  <c r="E81" i="11" l="1"/>
  <c r="E109" i="11" l="1"/>
  <c r="E139" i="11" l="1"/>
  <c r="E160" i="11"/>
  <c r="E153" i="2" l="1"/>
  <c r="E165" i="11"/>
  <c r="E53" i="9" l="1"/>
  <c r="E73" i="9" l="1"/>
  <c r="E76" i="9" l="1"/>
  <c r="E62" i="11" l="1"/>
  <c r="E70" i="11"/>
  <c r="E467" i="18"/>
  <c r="E160" i="18"/>
  <c r="E53" i="11"/>
  <c r="E73" i="11" l="1"/>
  <c r="E70" i="18"/>
  <c r="E165" i="18"/>
  <c r="E62" i="18"/>
  <c r="E76" i="11" l="1"/>
  <c r="E153" i="11" l="1"/>
  <c r="E53" i="18" l="1"/>
  <c r="E73" i="18" l="1"/>
  <c r="E76" i="18" l="1"/>
  <c r="F61" i="11" l="1"/>
  <c r="F285" i="11"/>
  <c r="F199" i="18"/>
  <c r="F57" i="9"/>
  <c r="F341" i="9"/>
  <c r="F221" i="8"/>
  <c r="F157" i="7"/>
  <c r="F221" i="6"/>
  <c r="F190" i="2"/>
  <c r="D70" i="11"/>
  <c r="F71" i="11"/>
  <c r="F182" i="11"/>
  <c r="F234" i="11"/>
  <c r="F292" i="11"/>
  <c r="F436" i="11"/>
  <c r="F72" i="11"/>
  <c r="F184" i="11"/>
  <c r="F237" i="11"/>
  <c r="F340" i="11"/>
  <c r="F46" i="18"/>
  <c r="F132" i="18"/>
  <c r="F214" i="18"/>
  <c r="F289" i="18"/>
  <c r="F301" i="18"/>
  <c r="D23" i="11"/>
  <c r="F29" i="11"/>
  <c r="F60" i="11"/>
  <c r="F78" i="11"/>
  <c r="F108" i="11"/>
  <c r="F161" i="11"/>
  <c r="F190" i="11"/>
  <c r="F202" i="11"/>
  <c r="F223" i="11"/>
  <c r="F240" i="11"/>
  <c r="F284" i="11"/>
  <c r="F296" i="11"/>
  <c r="F344" i="11"/>
  <c r="F398" i="11"/>
  <c r="F444" i="11"/>
  <c r="F54" i="18"/>
  <c r="F71" i="18"/>
  <c r="D70" i="18"/>
  <c r="F104" i="18"/>
  <c r="F155" i="18"/>
  <c r="F182" i="18"/>
  <c r="F198" i="18"/>
  <c r="F217" i="18"/>
  <c r="F234" i="18"/>
  <c r="F271" i="18"/>
  <c r="F292" i="18"/>
  <c r="F304" i="18"/>
  <c r="D384" i="18"/>
  <c r="F387" i="18"/>
  <c r="F445" i="18"/>
  <c r="F56" i="9"/>
  <c r="F72" i="9"/>
  <c r="F105" i="9"/>
  <c r="F156" i="9"/>
  <c r="F184" i="9"/>
  <c r="F199" i="9"/>
  <c r="F218" i="9"/>
  <c r="F237" i="9"/>
  <c r="F272" i="9"/>
  <c r="F293" i="9"/>
  <c r="F340" i="9"/>
  <c r="F388" i="9"/>
  <c r="F446" i="9"/>
  <c r="F57" i="8"/>
  <c r="F74" i="8"/>
  <c r="F106" i="8"/>
  <c r="F157" i="8"/>
  <c r="F188" i="8"/>
  <c r="F200" i="8"/>
  <c r="F219" i="8"/>
  <c r="F238" i="8"/>
  <c r="F281" i="8"/>
  <c r="F294" i="8"/>
  <c r="F341" i="8"/>
  <c r="D384" i="8"/>
  <c r="F387" i="8"/>
  <c r="F445" i="8"/>
  <c r="F56" i="7"/>
  <c r="F72" i="7"/>
  <c r="F105" i="7"/>
  <c r="F156" i="7"/>
  <c r="F184" i="7"/>
  <c r="F199" i="7"/>
  <c r="F218" i="7"/>
  <c r="F237" i="7"/>
  <c r="F272" i="7"/>
  <c r="F293" i="7"/>
  <c r="F340" i="7"/>
  <c r="F388" i="7"/>
  <c r="F446" i="7"/>
  <c r="F57" i="6"/>
  <c r="F74" i="6"/>
  <c r="F106" i="6"/>
  <c r="F157" i="6"/>
  <c r="F188" i="6"/>
  <c r="F200" i="6"/>
  <c r="F219" i="6"/>
  <c r="F238" i="6"/>
  <c r="F281" i="6"/>
  <c r="F294" i="6"/>
  <c r="F341" i="6"/>
  <c r="F398" i="6"/>
  <c r="F444" i="6"/>
  <c r="F56" i="4"/>
  <c r="F72" i="4"/>
  <c r="F105" i="4"/>
  <c r="F156" i="4"/>
  <c r="F184" i="4"/>
  <c r="F199" i="4"/>
  <c r="F218" i="4"/>
  <c r="F237" i="4"/>
  <c r="F272" i="4"/>
  <c r="F293" i="4"/>
  <c r="F340" i="4"/>
  <c r="F388" i="4"/>
  <c r="F446" i="4"/>
  <c r="F57" i="3"/>
  <c r="F74" i="3"/>
  <c r="F106" i="3"/>
  <c r="F157" i="3"/>
  <c r="F188" i="3"/>
  <c r="F200" i="3"/>
  <c r="F219" i="3"/>
  <c r="F238" i="3"/>
  <c r="F281" i="3"/>
  <c r="F294" i="3"/>
  <c r="F341" i="3"/>
  <c r="F398" i="3"/>
  <c r="F447" i="3"/>
  <c r="F58" i="2"/>
  <c r="F75" i="2"/>
  <c r="F107" i="2"/>
  <c r="F189" i="2"/>
  <c r="F201" i="2"/>
  <c r="F221" i="2"/>
  <c r="F239" i="2"/>
  <c r="F282" i="2"/>
  <c r="F295" i="2"/>
  <c r="F342" i="2"/>
  <c r="D480" i="2"/>
  <c r="D400" i="2"/>
  <c r="F406" i="2"/>
  <c r="F156" i="18"/>
  <c r="F188" i="9"/>
  <c r="F74" i="7"/>
  <c r="F341" i="7"/>
  <c r="F239" i="6"/>
  <c r="F57" i="4"/>
  <c r="F219" i="4"/>
  <c r="F398" i="4"/>
  <c r="F239" i="3"/>
  <c r="F60" i="2"/>
  <c r="F223" i="2"/>
  <c r="D313" i="11"/>
  <c r="F32" i="11"/>
  <c r="D62" i="11"/>
  <c r="F63" i="11"/>
  <c r="F80" i="11"/>
  <c r="D148" i="11"/>
  <c r="F118" i="11"/>
  <c r="F163" i="11"/>
  <c r="F192" i="11"/>
  <c r="D245" i="11"/>
  <c r="F209" i="11"/>
  <c r="F226" i="11"/>
  <c r="F249" i="11"/>
  <c r="F286" i="11"/>
  <c r="F298" i="11"/>
  <c r="F346" i="11"/>
  <c r="F413" i="11"/>
  <c r="F446" i="11"/>
  <c r="F57" i="18"/>
  <c r="F74" i="18"/>
  <c r="F106" i="18"/>
  <c r="F157" i="18"/>
  <c r="F188" i="18"/>
  <c r="F200" i="18"/>
  <c r="F219" i="18"/>
  <c r="F238" i="18"/>
  <c r="F281" i="18"/>
  <c r="F294" i="18"/>
  <c r="F341" i="18"/>
  <c r="F398" i="18"/>
  <c r="F447" i="18"/>
  <c r="F58" i="9"/>
  <c r="F75" i="9"/>
  <c r="F107" i="9"/>
  <c r="F189" i="9"/>
  <c r="F201" i="9"/>
  <c r="F221" i="9"/>
  <c r="F239" i="9"/>
  <c r="F282" i="9"/>
  <c r="F295" i="9"/>
  <c r="F342" i="9"/>
  <c r="F406" i="9"/>
  <c r="D400" i="9"/>
  <c r="D480" i="9"/>
  <c r="F29" i="8"/>
  <c r="D23" i="8"/>
  <c r="F60" i="8"/>
  <c r="F78" i="8"/>
  <c r="F108" i="8"/>
  <c r="F161" i="8"/>
  <c r="F190" i="8"/>
  <c r="F202" i="8"/>
  <c r="F223" i="8"/>
  <c r="F240" i="8"/>
  <c r="F284" i="8"/>
  <c r="F296" i="8"/>
  <c r="F344" i="8"/>
  <c r="F398" i="8"/>
  <c r="F447" i="8"/>
  <c r="F58" i="7"/>
  <c r="F75" i="7"/>
  <c r="F107" i="7"/>
  <c r="F189" i="7"/>
  <c r="F201" i="7"/>
  <c r="F221" i="7"/>
  <c r="F239" i="7"/>
  <c r="F282" i="7"/>
  <c r="F295" i="7"/>
  <c r="F342" i="7"/>
  <c r="D400" i="7"/>
  <c r="D480" i="7"/>
  <c r="F406" i="7"/>
  <c r="D87" i="6"/>
  <c r="F29" i="6"/>
  <c r="D23" i="6"/>
  <c r="F60" i="6"/>
  <c r="F78" i="6"/>
  <c r="F108" i="6"/>
  <c r="F161" i="6"/>
  <c r="F190" i="6"/>
  <c r="F202" i="6"/>
  <c r="F223" i="6"/>
  <c r="F240" i="6"/>
  <c r="F284" i="6"/>
  <c r="F296" i="6"/>
  <c r="F344" i="6"/>
  <c r="F413" i="6"/>
  <c r="F446" i="6"/>
  <c r="F58" i="4"/>
  <c r="F75" i="4"/>
  <c r="F107" i="4"/>
  <c r="F158" i="4"/>
  <c r="F189" i="4"/>
  <c r="F201" i="4"/>
  <c r="F221" i="4"/>
  <c r="F239" i="4"/>
  <c r="F282" i="4"/>
  <c r="F295" i="4"/>
  <c r="F342" i="4"/>
  <c r="D480" i="4"/>
  <c r="D400" i="4"/>
  <c r="F406" i="4"/>
  <c r="D87" i="3"/>
  <c r="D23" i="3"/>
  <c r="F29" i="3"/>
  <c r="F60" i="3"/>
  <c r="F78" i="3"/>
  <c r="F108" i="3"/>
  <c r="F161" i="3"/>
  <c r="F190" i="3"/>
  <c r="F202" i="3"/>
  <c r="F223" i="3"/>
  <c r="F240" i="3"/>
  <c r="F284" i="3"/>
  <c r="F296" i="3"/>
  <c r="F344" i="3"/>
  <c r="F413" i="3"/>
  <c r="D89" i="2"/>
  <c r="F31" i="2"/>
  <c r="F61" i="2"/>
  <c r="F79" i="2"/>
  <c r="D147" i="2"/>
  <c r="F117" i="2"/>
  <c r="F162" i="2"/>
  <c r="F191" i="2"/>
  <c r="F204" i="2"/>
  <c r="F225" i="2"/>
  <c r="F241" i="2"/>
  <c r="F285" i="2"/>
  <c r="F297" i="2"/>
  <c r="F345" i="2"/>
  <c r="F420" i="2"/>
  <c r="D414" i="2"/>
  <c r="F162" i="11"/>
  <c r="F105" i="18"/>
  <c r="F446" i="18"/>
  <c r="F398" i="9"/>
  <c r="F295" i="8"/>
  <c r="F281" i="7"/>
  <c r="F201" i="6"/>
  <c r="F188" i="4"/>
  <c r="F294" i="4"/>
  <c r="F58" i="3"/>
  <c r="F221" i="3"/>
  <c r="D480" i="3"/>
  <c r="D400" i="3"/>
  <c r="F406" i="3"/>
  <c r="F78" i="2"/>
  <c r="F413" i="2"/>
  <c r="D95" i="11"/>
  <c r="F37" i="11"/>
  <c r="F64" i="11"/>
  <c r="F98" i="11"/>
  <c r="D153" i="11"/>
  <c r="F123" i="11"/>
  <c r="F164" i="11"/>
  <c r="F193" i="11"/>
  <c r="F212" i="11"/>
  <c r="F227" i="11"/>
  <c r="F251" i="11"/>
  <c r="F287" i="11"/>
  <c r="F299" i="11"/>
  <c r="F347" i="11"/>
  <c r="D414" i="11"/>
  <c r="F420" i="11"/>
  <c r="F447" i="11"/>
  <c r="F58" i="18"/>
  <c r="F75" i="18"/>
  <c r="F107" i="18"/>
  <c r="F189" i="18"/>
  <c r="F201" i="18"/>
  <c r="F221" i="18"/>
  <c r="F239" i="18"/>
  <c r="F282" i="18"/>
  <c r="F295" i="18"/>
  <c r="F342" i="18"/>
  <c r="D480" i="18"/>
  <c r="D400" i="18"/>
  <c r="F406" i="18"/>
  <c r="D87" i="9"/>
  <c r="D23" i="9"/>
  <c r="F29" i="9"/>
  <c r="F60" i="9"/>
  <c r="F78" i="9"/>
  <c r="F108" i="9"/>
  <c r="F161" i="9"/>
  <c r="F190" i="9"/>
  <c r="F202" i="9"/>
  <c r="F223" i="9"/>
  <c r="F240" i="9"/>
  <c r="F284" i="9"/>
  <c r="F296" i="9"/>
  <c r="F344" i="9"/>
  <c r="F413" i="9"/>
  <c r="D89" i="8"/>
  <c r="F31" i="8"/>
  <c r="F61" i="8"/>
  <c r="F79" i="8"/>
  <c r="D147" i="8"/>
  <c r="F117" i="8"/>
  <c r="F162" i="8"/>
  <c r="F191" i="8"/>
  <c r="F204" i="8"/>
  <c r="F225" i="8"/>
  <c r="F241" i="8"/>
  <c r="F285" i="8"/>
  <c r="F297" i="8"/>
  <c r="F345" i="8"/>
  <c r="D480" i="8"/>
  <c r="D400" i="8"/>
  <c r="F406" i="8"/>
  <c r="F29" i="7"/>
  <c r="D87" i="7"/>
  <c r="D23" i="7"/>
  <c r="F60" i="7"/>
  <c r="F78" i="7"/>
  <c r="F108" i="7"/>
  <c r="F161" i="7"/>
  <c r="F190" i="7"/>
  <c r="F202" i="7"/>
  <c r="F223" i="7"/>
  <c r="F240" i="7"/>
  <c r="F284" i="7"/>
  <c r="F296" i="7"/>
  <c r="F344" i="7"/>
  <c r="F413" i="7"/>
  <c r="D89" i="6"/>
  <c r="F31" i="6"/>
  <c r="F61" i="6"/>
  <c r="F79" i="6"/>
  <c r="F117" i="6"/>
  <c r="D147" i="6"/>
  <c r="F162" i="6"/>
  <c r="F191" i="6"/>
  <c r="F204" i="6"/>
  <c r="F225" i="6"/>
  <c r="F241" i="6"/>
  <c r="F285" i="6"/>
  <c r="F297" i="6"/>
  <c r="F345" i="6"/>
  <c r="D414" i="6"/>
  <c r="F420" i="6"/>
  <c r="F447" i="6"/>
  <c r="D23" i="4"/>
  <c r="F29" i="4"/>
  <c r="D87" i="4"/>
  <c r="F60" i="4"/>
  <c r="F78" i="4"/>
  <c r="F108" i="4"/>
  <c r="F161" i="4"/>
  <c r="F190" i="4"/>
  <c r="F202" i="4"/>
  <c r="F223" i="4"/>
  <c r="F240" i="4"/>
  <c r="F284" i="4"/>
  <c r="F296" i="4"/>
  <c r="F344" i="4"/>
  <c r="F413" i="4"/>
  <c r="D89" i="3"/>
  <c r="F31" i="3"/>
  <c r="F61" i="3"/>
  <c r="F79" i="3"/>
  <c r="D147" i="3"/>
  <c r="F117" i="3"/>
  <c r="F162" i="3"/>
  <c r="F191" i="3"/>
  <c r="F204" i="3"/>
  <c r="F225" i="3"/>
  <c r="F241" i="3"/>
  <c r="F285" i="3"/>
  <c r="F297" i="3"/>
  <c r="F345" i="3"/>
  <c r="D414" i="3"/>
  <c r="F420" i="3"/>
  <c r="D313" i="2"/>
  <c r="F32" i="2"/>
  <c r="D90" i="2"/>
  <c r="D62" i="2"/>
  <c r="F63" i="2"/>
  <c r="F80" i="2"/>
  <c r="D148" i="2"/>
  <c r="F118" i="2"/>
  <c r="F163" i="2"/>
  <c r="F192" i="2"/>
  <c r="D245" i="2"/>
  <c r="F209" i="2"/>
  <c r="F226" i="2"/>
  <c r="F249" i="2"/>
  <c r="F286" i="2"/>
  <c r="F298" i="2"/>
  <c r="F346" i="2"/>
  <c r="F427" i="2"/>
  <c r="F191" i="11"/>
  <c r="F72" i="18"/>
  <c r="F388" i="18"/>
  <c r="F294" i="9"/>
  <c r="F201" i="8"/>
  <c r="F57" i="7"/>
  <c r="F238" i="7"/>
  <c r="F58" i="6"/>
  <c r="D480" i="6"/>
  <c r="D400" i="6"/>
  <c r="F406" i="6"/>
  <c r="F157" i="4"/>
  <c r="F341" i="4"/>
  <c r="F189" i="3"/>
  <c r="F342" i="3"/>
  <c r="F284" i="2"/>
  <c r="D38" i="11"/>
  <c r="F44" i="11"/>
  <c r="F66" i="11"/>
  <c r="F99" i="11"/>
  <c r="F130" i="11"/>
  <c r="D124" i="11"/>
  <c r="F173" i="11"/>
  <c r="D311" i="11"/>
  <c r="F194" i="11"/>
  <c r="F213" i="11"/>
  <c r="F228" i="11"/>
  <c r="F265" i="11"/>
  <c r="F288" i="11"/>
  <c r="F300" i="11"/>
  <c r="F349" i="11"/>
  <c r="F427" i="11"/>
  <c r="D23" i="18"/>
  <c r="F29" i="18"/>
  <c r="D87" i="18"/>
  <c r="F60" i="18"/>
  <c r="F78" i="18"/>
  <c r="F108" i="18"/>
  <c r="F161" i="18"/>
  <c r="F190" i="18"/>
  <c r="F202" i="18"/>
  <c r="F223" i="18"/>
  <c r="F240" i="18"/>
  <c r="F284" i="18"/>
  <c r="F296" i="18"/>
  <c r="F344" i="18"/>
  <c r="F413" i="18"/>
  <c r="D89" i="9"/>
  <c r="F31" i="9"/>
  <c r="F61" i="9"/>
  <c r="F79" i="9"/>
  <c r="D147" i="9"/>
  <c r="F117" i="9"/>
  <c r="F162" i="9"/>
  <c r="F191" i="9"/>
  <c r="F204" i="9"/>
  <c r="F225" i="9"/>
  <c r="F241" i="9"/>
  <c r="F285" i="9"/>
  <c r="F297" i="9"/>
  <c r="F345" i="9"/>
  <c r="D414" i="9"/>
  <c r="F420" i="9"/>
  <c r="D313" i="8"/>
  <c r="F32" i="8"/>
  <c r="D62" i="8"/>
  <c r="F63" i="8"/>
  <c r="F80" i="8"/>
  <c r="D148" i="8"/>
  <c r="F118" i="8"/>
  <c r="F163" i="8"/>
  <c r="F192" i="8"/>
  <c r="D245" i="8"/>
  <c r="F209" i="8"/>
  <c r="F226" i="8"/>
  <c r="F249" i="8"/>
  <c r="F286" i="8"/>
  <c r="F298" i="8"/>
  <c r="F346" i="8"/>
  <c r="F413" i="8"/>
  <c r="F31" i="7"/>
  <c r="D89" i="7"/>
  <c r="F61" i="7"/>
  <c r="F79" i="7"/>
  <c r="F117" i="7"/>
  <c r="D147" i="7"/>
  <c r="F162" i="7"/>
  <c r="F191" i="7"/>
  <c r="F204" i="7"/>
  <c r="F225" i="7"/>
  <c r="F241" i="7"/>
  <c r="F285" i="7"/>
  <c r="F297" i="7"/>
  <c r="F345" i="7"/>
  <c r="F420" i="7"/>
  <c r="D414" i="7"/>
  <c r="F32" i="6"/>
  <c r="D90" i="6"/>
  <c r="D313" i="6"/>
  <c r="D62" i="6"/>
  <c r="F63" i="6"/>
  <c r="F80" i="6"/>
  <c r="D148" i="6"/>
  <c r="F118" i="6"/>
  <c r="F163" i="6"/>
  <c r="F192" i="6"/>
  <c r="D245" i="6"/>
  <c r="F209" i="6"/>
  <c r="F226" i="6"/>
  <c r="F249" i="6"/>
  <c r="F286" i="6"/>
  <c r="F298" i="6"/>
  <c r="F346" i="6"/>
  <c r="F427" i="6"/>
  <c r="F31" i="4"/>
  <c r="D89" i="4"/>
  <c r="F61" i="4"/>
  <c r="F79" i="4"/>
  <c r="D147" i="4"/>
  <c r="F117" i="4"/>
  <c r="F162" i="4"/>
  <c r="F191" i="4"/>
  <c r="F204" i="4"/>
  <c r="F225" i="4"/>
  <c r="F241" i="4"/>
  <c r="F285" i="4"/>
  <c r="F297" i="4"/>
  <c r="F345" i="4"/>
  <c r="D414" i="4"/>
  <c r="F420" i="4"/>
  <c r="F32" i="3"/>
  <c r="D313" i="3"/>
  <c r="D90" i="3"/>
  <c r="D62" i="3"/>
  <c r="F63" i="3"/>
  <c r="F80" i="3"/>
  <c r="D148" i="3"/>
  <c r="F118" i="3"/>
  <c r="F163" i="3"/>
  <c r="F192" i="3"/>
  <c r="F209" i="3"/>
  <c r="D245" i="3"/>
  <c r="F226" i="3"/>
  <c r="F249" i="3"/>
  <c r="F286" i="3"/>
  <c r="F298" i="3"/>
  <c r="F346" i="3"/>
  <c r="F427" i="3"/>
  <c r="F37" i="2"/>
  <c r="D95" i="2"/>
  <c r="F64" i="2"/>
  <c r="F98" i="2"/>
  <c r="D153" i="2"/>
  <c r="F123" i="2"/>
  <c r="F164" i="2"/>
  <c r="F193" i="2"/>
  <c r="F212" i="2"/>
  <c r="F227" i="2"/>
  <c r="F251" i="2"/>
  <c r="F287" i="2"/>
  <c r="F299" i="2"/>
  <c r="F347" i="2"/>
  <c r="F428" i="2"/>
  <c r="F225" i="11"/>
  <c r="F184" i="18"/>
  <c r="F74" i="9"/>
  <c r="F447" i="9"/>
  <c r="F282" i="8"/>
  <c r="F188" i="7"/>
  <c r="F398" i="7"/>
  <c r="F189" i="6"/>
  <c r="F445" i="6"/>
  <c r="F200" i="4"/>
  <c r="F447" i="4"/>
  <c r="F201" i="3"/>
  <c r="D87" i="2"/>
  <c r="F29" i="2"/>
  <c r="D23" i="2"/>
  <c r="F240" i="2"/>
  <c r="F46" i="11"/>
  <c r="F67" i="11"/>
  <c r="F100" i="11"/>
  <c r="F132" i="11"/>
  <c r="F175" i="11"/>
  <c r="F195" i="11"/>
  <c r="F214" i="11"/>
  <c r="F230" i="11"/>
  <c r="F266" i="11"/>
  <c r="F289" i="11"/>
  <c r="F301" i="11"/>
  <c r="F350" i="11"/>
  <c r="F428" i="11"/>
  <c r="D89" i="18"/>
  <c r="F31" i="18"/>
  <c r="F61" i="18"/>
  <c r="F79" i="18"/>
  <c r="F117" i="18"/>
  <c r="D147" i="18"/>
  <c r="F162" i="18"/>
  <c r="F191" i="18"/>
  <c r="F204" i="18"/>
  <c r="F225" i="18"/>
  <c r="F241" i="18"/>
  <c r="F285" i="18"/>
  <c r="F297" i="18"/>
  <c r="F345" i="18"/>
  <c r="D414" i="18"/>
  <c r="F420" i="18"/>
  <c r="F32" i="9"/>
  <c r="D313" i="9"/>
  <c r="D90" i="9"/>
  <c r="D62" i="9"/>
  <c r="F63" i="9"/>
  <c r="F80" i="9"/>
  <c r="D148" i="9"/>
  <c r="F118" i="9"/>
  <c r="F163" i="9"/>
  <c r="F192" i="9"/>
  <c r="D245" i="9"/>
  <c r="F209" i="9"/>
  <c r="F226" i="9"/>
  <c r="F249" i="9"/>
  <c r="F286" i="9"/>
  <c r="F298" i="9"/>
  <c r="F346" i="9"/>
  <c r="F427" i="9"/>
  <c r="D95" i="8"/>
  <c r="F37" i="8"/>
  <c r="F64" i="8"/>
  <c r="F98" i="8"/>
  <c r="D153" i="8"/>
  <c r="F123" i="8"/>
  <c r="F164" i="8"/>
  <c r="F193" i="8"/>
  <c r="F212" i="8"/>
  <c r="F227" i="8"/>
  <c r="F251" i="8"/>
  <c r="F287" i="8"/>
  <c r="F299" i="8"/>
  <c r="F347" i="8"/>
  <c r="D414" i="8"/>
  <c r="F420" i="8"/>
  <c r="F32" i="7"/>
  <c r="D90" i="7"/>
  <c r="D313" i="7"/>
  <c r="F63" i="7"/>
  <c r="D62" i="7"/>
  <c r="F80" i="7"/>
  <c r="D148" i="7"/>
  <c r="F118" i="7"/>
  <c r="F163" i="7"/>
  <c r="F192" i="7"/>
  <c r="D245" i="7"/>
  <c r="F209" i="7"/>
  <c r="F226" i="7"/>
  <c r="F249" i="7"/>
  <c r="F286" i="7"/>
  <c r="F298" i="7"/>
  <c r="F346" i="7"/>
  <c r="F427" i="7"/>
  <c r="D95" i="6"/>
  <c r="F37" i="6"/>
  <c r="F64" i="6"/>
  <c r="F98" i="6"/>
  <c r="F123" i="6"/>
  <c r="D153" i="6"/>
  <c r="F164" i="6"/>
  <c r="F193" i="6"/>
  <c r="F212" i="6"/>
  <c r="F227" i="6"/>
  <c r="F251" i="6"/>
  <c r="F287" i="6"/>
  <c r="F299" i="6"/>
  <c r="F347" i="6"/>
  <c r="F428" i="6"/>
  <c r="F32" i="4"/>
  <c r="D313" i="4"/>
  <c r="D90" i="4"/>
  <c r="D62" i="4"/>
  <c r="F63" i="4"/>
  <c r="F80" i="4"/>
  <c r="F118" i="4"/>
  <c r="D148" i="4"/>
  <c r="F163" i="4"/>
  <c r="F192" i="4"/>
  <c r="D245" i="4"/>
  <c r="F209" i="4"/>
  <c r="F226" i="4"/>
  <c r="F249" i="4"/>
  <c r="F286" i="4"/>
  <c r="F298" i="4"/>
  <c r="F346" i="4"/>
  <c r="F427" i="4"/>
  <c r="F37" i="3"/>
  <c r="D95" i="3"/>
  <c r="F64" i="3"/>
  <c r="F98" i="3"/>
  <c r="D153" i="3"/>
  <c r="F123" i="3"/>
  <c r="F164" i="3"/>
  <c r="F193" i="3"/>
  <c r="F212" i="3"/>
  <c r="F227" i="3"/>
  <c r="F251" i="3"/>
  <c r="F287" i="3"/>
  <c r="F299" i="3"/>
  <c r="F347" i="3"/>
  <c r="F428" i="3"/>
  <c r="F44" i="2"/>
  <c r="D38" i="2"/>
  <c r="F66" i="2"/>
  <c r="F99" i="2"/>
  <c r="F130" i="2"/>
  <c r="D124" i="2"/>
  <c r="D311" i="2"/>
  <c r="F173" i="2"/>
  <c r="F194" i="2"/>
  <c r="F213" i="2"/>
  <c r="F228" i="2"/>
  <c r="F265" i="2"/>
  <c r="F288" i="2"/>
  <c r="F300" i="2"/>
  <c r="F349" i="2"/>
  <c r="F430" i="2"/>
  <c r="F345" i="11"/>
  <c r="F218" i="18"/>
  <c r="F106" i="9"/>
  <c r="F58" i="8"/>
  <c r="F342" i="8"/>
  <c r="F200" i="7"/>
  <c r="F294" i="7"/>
  <c r="F75" i="6"/>
  <c r="F295" i="6"/>
  <c r="F106" i="4"/>
  <c r="F238" i="4"/>
  <c r="F75" i="3"/>
  <c r="F282" i="3"/>
  <c r="F296" i="2"/>
  <c r="F47" i="11"/>
  <c r="F68" i="11"/>
  <c r="F101" i="11"/>
  <c r="F133" i="11"/>
  <c r="F176" i="11"/>
  <c r="F196" i="11"/>
  <c r="F215" i="11"/>
  <c r="F231" i="11"/>
  <c r="F269" i="11"/>
  <c r="F290" i="11"/>
  <c r="F302" i="11"/>
  <c r="F352" i="11"/>
  <c r="F430" i="11"/>
  <c r="F32" i="18"/>
  <c r="D313" i="18"/>
  <c r="D90" i="18"/>
  <c r="D62" i="18"/>
  <c r="F63" i="18"/>
  <c r="F80" i="18"/>
  <c r="D148" i="18"/>
  <c r="F118" i="18"/>
  <c r="F163" i="18"/>
  <c r="F192" i="18"/>
  <c r="D245" i="18"/>
  <c r="F209" i="18"/>
  <c r="F226" i="18"/>
  <c r="F249" i="18"/>
  <c r="F286" i="18"/>
  <c r="F298" i="18"/>
  <c r="F346" i="18"/>
  <c r="F427" i="18"/>
  <c r="F37" i="9"/>
  <c r="D95" i="9"/>
  <c r="F64" i="9"/>
  <c r="F98" i="9"/>
  <c r="D153" i="9"/>
  <c r="F123" i="9"/>
  <c r="F164" i="9"/>
  <c r="F193" i="9"/>
  <c r="F212" i="9"/>
  <c r="F227" i="9"/>
  <c r="F251" i="9"/>
  <c r="F287" i="9"/>
  <c r="F299" i="9"/>
  <c r="F347" i="9"/>
  <c r="F428" i="9"/>
  <c r="F44" i="8"/>
  <c r="D38" i="8"/>
  <c r="F66" i="8"/>
  <c r="F99" i="8"/>
  <c r="D124" i="8"/>
  <c r="F130" i="8"/>
  <c r="D311" i="8"/>
  <c r="F173" i="8"/>
  <c r="F194" i="8"/>
  <c r="F213" i="8"/>
  <c r="F228" i="8"/>
  <c r="F265" i="8"/>
  <c r="F288" i="8"/>
  <c r="F300" i="8"/>
  <c r="F349" i="8"/>
  <c r="F427" i="8"/>
  <c r="F37" i="7"/>
  <c r="D95" i="7"/>
  <c r="F64" i="7"/>
  <c r="F98" i="7"/>
  <c r="D153" i="7"/>
  <c r="F123" i="7"/>
  <c r="F164" i="7"/>
  <c r="F193" i="7"/>
  <c r="F212" i="7"/>
  <c r="F227" i="7"/>
  <c r="F251" i="7"/>
  <c r="F287" i="7"/>
  <c r="F299" i="7"/>
  <c r="F347" i="7"/>
  <c r="F428" i="7"/>
  <c r="F44" i="6"/>
  <c r="D38" i="6"/>
  <c r="F66" i="6"/>
  <c r="F99" i="6"/>
  <c r="F130" i="6"/>
  <c r="D124" i="6"/>
  <c r="D311" i="6"/>
  <c r="F173" i="6"/>
  <c r="F194" i="6"/>
  <c r="F213" i="6"/>
  <c r="F228" i="6"/>
  <c r="F265" i="6"/>
  <c r="F288" i="6"/>
  <c r="F300" i="6"/>
  <c r="F349" i="6"/>
  <c r="F430" i="6"/>
  <c r="F37" i="4"/>
  <c r="D95" i="4"/>
  <c r="F64" i="4"/>
  <c r="F98" i="4"/>
  <c r="D153" i="4"/>
  <c r="F123" i="4"/>
  <c r="F164" i="4"/>
  <c r="F193" i="4"/>
  <c r="F212" i="4"/>
  <c r="F227" i="4"/>
  <c r="F251" i="4"/>
  <c r="F287" i="4"/>
  <c r="F299" i="4"/>
  <c r="F347" i="4"/>
  <c r="F428" i="4"/>
  <c r="F44" i="3"/>
  <c r="D38" i="3"/>
  <c r="F66" i="3"/>
  <c r="F99" i="3"/>
  <c r="D124" i="3"/>
  <c r="F130" i="3"/>
  <c r="D311" i="3"/>
  <c r="F173" i="3"/>
  <c r="F194" i="3"/>
  <c r="F213" i="3"/>
  <c r="F228" i="3"/>
  <c r="F265" i="3"/>
  <c r="F288" i="3"/>
  <c r="F300" i="3"/>
  <c r="F349" i="3"/>
  <c r="F430" i="3"/>
  <c r="F46" i="2"/>
  <c r="F67" i="2"/>
  <c r="F100" i="2"/>
  <c r="F132" i="2"/>
  <c r="F175" i="2"/>
  <c r="F195" i="2"/>
  <c r="F214" i="2"/>
  <c r="F230" i="2"/>
  <c r="F266" i="2"/>
  <c r="F289" i="2"/>
  <c r="F301" i="2"/>
  <c r="F352" i="2"/>
  <c r="D431" i="2"/>
  <c r="F432" i="2"/>
  <c r="F204" i="11"/>
  <c r="F56" i="18"/>
  <c r="F293" i="18"/>
  <c r="F219" i="9"/>
  <c r="F107" i="8"/>
  <c r="F388" i="8"/>
  <c r="F219" i="7"/>
  <c r="F447" i="7"/>
  <c r="F282" i="6"/>
  <c r="F74" i="4"/>
  <c r="F281" i="4"/>
  <c r="F107" i="3"/>
  <c r="F295" i="3"/>
  <c r="F344" i="2"/>
  <c r="F52" i="11"/>
  <c r="D467" i="11"/>
  <c r="F69" i="11"/>
  <c r="F102" i="11"/>
  <c r="F138" i="11"/>
  <c r="F181" i="11"/>
  <c r="F197" i="11"/>
  <c r="F216" i="11"/>
  <c r="F232" i="11"/>
  <c r="F270" i="11"/>
  <c r="F291" i="11"/>
  <c r="F303" i="11"/>
  <c r="F354" i="11"/>
  <c r="D431" i="11"/>
  <c r="F432" i="11"/>
  <c r="D95" i="18"/>
  <c r="F37" i="18"/>
  <c r="F64" i="18"/>
  <c r="F98" i="18"/>
  <c r="D153" i="18"/>
  <c r="F123" i="18"/>
  <c r="F164" i="18"/>
  <c r="F193" i="18"/>
  <c r="F212" i="18"/>
  <c r="F227" i="18"/>
  <c r="F251" i="18"/>
  <c r="F287" i="18"/>
  <c r="F299" i="18"/>
  <c r="F347" i="18"/>
  <c r="F428" i="18"/>
  <c r="F44" i="9"/>
  <c r="D38" i="9"/>
  <c r="F66" i="9"/>
  <c r="F99" i="9"/>
  <c r="D124" i="9"/>
  <c r="F130" i="9"/>
  <c r="D311" i="9"/>
  <c r="F173" i="9"/>
  <c r="F194" i="9"/>
  <c r="F213" i="9"/>
  <c r="F228" i="9"/>
  <c r="F265" i="9"/>
  <c r="F288" i="9"/>
  <c r="F300" i="9"/>
  <c r="F349" i="9"/>
  <c r="F430" i="9"/>
  <c r="F46" i="8"/>
  <c r="F67" i="8"/>
  <c r="F100" i="8"/>
  <c r="F132" i="8"/>
  <c r="F175" i="8"/>
  <c r="F195" i="8"/>
  <c r="F214" i="8"/>
  <c r="F230" i="8"/>
  <c r="F266" i="8"/>
  <c r="F289" i="8"/>
  <c r="F301" i="8"/>
  <c r="F350" i="8"/>
  <c r="F428" i="8"/>
  <c r="D38" i="7"/>
  <c r="F44" i="7"/>
  <c r="F66" i="7"/>
  <c r="F99" i="7"/>
  <c r="D124" i="7"/>
  <c r="F130" i="7"/>
  <c r="D311" i="7"/>
  <c r="F173" i="7"/>
  <c r="F194" i="7"/>
  <c r="F213" i="7"/>
  <c r="F228" i="7"/>
  <c r="F265" i="7"/>
  <c r="F288" i="7"/>
  <c r="F300" i="7"/>
  <c r="F349" i="7"/>
  <c r="F430" i="7"/>
  <c r="F46" i="6"/>
  <c r="F67" i="6"/>
  <c r="F100" i="6"/>
  <c r="F132" i="6"/>
  <c r="F175" i="6"/>
  <c r="F195" i="6"/>
  <c r="F214" i="6"/>
  <c r="F230" i="6"/>
  <c r="F266" i="6"/>
  <c r="F289" i="6"/>
  <c r="F301" i="6"/>
  <c r="F352" i="6"/>
  <c r="D431" i="6"/>
  <c r="F432" i="6"/>
  <c r="F44" i="4"/>
  <c r="D38" i="4"/>
  <c r="F66" i="4"/>
  <c r="F99" i="4"/>
  <c r="D124" i="4"/>
  <c r="F130" i="4"/>
  <c r="D311" i="4"/>
  <c r="F173" i="4"/>
  <c r="F194" i="4"/>
  <c r="F213" i="4"/>
  <c r="F228" i="4"/>
  <c r="F265" i="4"/>
  <c r="F288" i="4"/>
  <c r="F300" i="4"/>
  <c r="F349" i="4"/>
  <c r="F430" i="4"/>
  <c r="F46" i="3"/>
  <c r="F67" i="3"/>
  <c r="F100" i="3"/>
  <c r="F132" i="3"/>
  <c r="F175" i="3"/>
  <c r="F195" i="3"/>
  <c r="F214" i="3"/>
  <c r="F230" i="3"/>
  <c r="F266" i="3"/>
  <c r="F289" i="3"/>
  <c r="F301" i="3"/>
  <c r="F352" i="3"/>
  <c r="D431" i="3"/>
  <c r="F432" i="3"/>
  <c r="F47" i="2"/>
  <c r="F68" i="2"/>
  <c r="F101" i="2"/>
  <c r="F133" i="2"/>
  <c r="F176" i="2"/>
  <c r="F196" i="2"/>
  <c r="F215" i="2"/>
  <c r="F231" i="2"/>
  <c r="F269" i="2"/>
  <c r="F290" i="2"/>
  <c r="F302" i="2"/>
  <c r="F367" i="2"/>
  <c r="F442" i="2"/>
  <c r="F241" i="11"/>
  <c r="F157" i="9"/>
  <c r="D38" i="18"/>
  <c r="F44" i="18"/>
  <c r="F66" i="18"/>
  <c r="F99" i="18"/>
  <c r="D124" i="18"/>
  <c r="F130" i="18"/>
  <c r="D311" i="18"/>
  <c r="F173" i="18"/>
  <c r="F194" i="18"/>
  <c r="F213" i="18"/>
  <c r="F228" i="18"/>
  <c r="F265" i="18"/>
  <c r="F288" i="18"/>
  <c r="F300" i="18"/>
  <c r="F349" i="18"/>
  <c r="F430" i="18"/>
  <c r="F46" i="9"/>
  <c r="F67" i="9"/>
  <c r="F100" i="9"/>
  <c r="F132" i="9"/>
  <c r="F175" i="9"/>
  <c r="F195" i="9"/>
  <c r="F214" i="9"/>
  <c r="F230" i="9"/>
  <c r="F266" i="9"/>
  <c r="F289" i="9"/>
  <c r="F301" i="9"/>
  <c r="F352" i="9"/>
  <c r="D431" i="9"/>
  <c r="F432" i="9"/>
  <c r="F47" i="8"/>
  <c r="F68" i="8"/>
  <c r="F101" i="8"/>
  <c r="F133" i="8"/>
  <c r="F176" i="8"/>
  <c r="F196" i="8"/>
  <c r="F215" i="8"/>
  <c r="F231" i="8"/>
  <c r="F269" i="8"/>
  <c r="F290" i="8"/>
  <c r="F302" i="8"/>
  <c r="F352" i="8"/>
  <c r="F430" i="8"/>
  <c r="F46" i="7"/>
  <c r="F67" i="7"/>
  <c r="F100" i="7"/>
  <c r="F132" i="7"/>
  <c r="F175" i="7"/>
  <c r="F195" i="7"/>
  <c r="F214" i="7"/>
  <c r="F230" i="7"/>
  <c r="F266" i="7"/>
  <c r="F289" i="7"/>
  <c r="F301" i="7"/>
  <c r="F352" i="7"/>
  <c r="F432" i="7"/>
  <c r="D431" i="7"/>
  <c r="F47" i="6"/>
  <c r="F68" i="6"/>
  <c r="F101" i="6"/>
  <c r="F133" i="6"/>
  <c r="F176" i="6"/>
  <c r="F196" i="6"/>
  <c r="F215" i="6"/>
  <c r="F231" i="6"/>
  <c r="F269" i="6"/>
  <c r="F290" i="6"/>
  <c r="F302" i="6"/>
  <c r="F367" i="6"/>
  <c r="F436" i="6"/>
  <c r="F46" i="4"/>
  <c r="F67" i="4"/>
  <c r="F100" i="4"/>
  <c r="F132" i="4"/>
  <c r="F175" i="4"/>
  <c r="F195" i="4"/>
  <c r="F214" i="4"/>
  <c r="F230" i="4"/>
  <c r="F266" i="4"/>
  <c r="F289" i="4"/>
  <c r="F301" i="4"/>
  <c r="F352" i="4"/>
  <c r="D431" i="4"/>
  <c r="F432" i="4"/>
  <c r="F47" i="3"/>
  <c r="F68" i="3"/>
  <c r="F101" i="3"/>
  <c r="F133" i="3"/>
  <c r="F176" i="3"/>
  <c r="F196" i="3"/>
  <c r="F215" i="3"/>
  <c r="F231" i="3"/>
  <c r="F269" i="3"/>
  <c r="F290" i="3"/>
  <c r="F302" i="3"/>
  <c r="F367" i="3"/>
  <c r="F442" i="3"/>
  <c r="F52" i="2"/>
  <c r="D467" i="2"/>
  <c r="F69" i="2"/>
  <c r="F102" i="2"/>
  <c r="F138" i="2"/>
  <c r="F181" i="2"/>
  <c r="F197" i="2"/>
  <c r="F216" i="2"/>
  <c r="F232" i="2"/>
  <c r="F270" i="2"/>
  <c r="F291" i="2"/>
  <c r="F303" i="2"/>
  <c r="D475" i="2"/>
  <c r="F382" i="2"/>
  <c r="F444" i="2"/>
  <c r="D89" i="11"/>
  <c r="F31" i="11"/>
  <c r="F297" i="11"/>
  <c r="F237" i="18"/>
  <c r="F238" i="9"/>
  <c r="F239" i="8"/>
  <c r="F107" i="6"/>
  <c r="F161" i="2"/>
  <c r="F47" i="9"/>
  <c r="F68" i="9"/>
  <c r="F101" i="9"/>
  <c r="F133" i="9"/>
  <c r="F176" i="9"/>
  <c r="F196" i="9"/>
  <c r="F215" i="9"/>
  <c r="F231" i="9"/>
  <c r="F269" i="9"/>
  <c r="F290" i="9"/>
  <c r="F302" i="9"/>
  <c r="F367" i="9"/>
  <c r="F442" i="9"/>
  <c r="F52" i="8"/>
  <c r="F69" i="8"/>
  <c r="D467" i="8"/>
  <c r="F102" i="8"/>
  <c r="F138" i="8"/>
  <c r="F181" i="8"/>
  <c r="F197" i="8"/>
  <c r="F216" i="8"/>
  <c r="F232" i="8"/>
  <c r="F270" i="8"/>
  <c r="F291" i="8"/>
  <c r="F303" i="8"/>
  <c r="F354" i="8"/>
  <c r="F432" i="8"/>
  <c r="D431" i="8"/>
  <c r="F47" i="7"/>
  <c r="F68" i="7"/>
  <c r="F101" i="7"/>
  <c r="F133" i="7"/>
  <c r="F176" i="7"/>
  <c r="F196" i="7"/>
  <c r="F215" i="7"/>
  <c r="F231" i="7"/>
  <c r="F269" i="7"/>
  <c r="F290" i="7"/>
  <c r="F302" i="7"/>
  <c r="F367" i="7"/>
  <c r="F442" i="7"/>
  <c r="F52" i="6"/>
  <c r="D467" i="6"/>
  <c r="F69" i="6"/>
  <c r="F102" i="6"/>
  <c r="F138" i="6"/>
  <c r="F181" i="6"/>
  <c r="F197" i="6"/>
  <c r="F216" i="6"/>
  <c r="F232" i="6"/>
  <c r="F270" i="6"/>
  <c r="F291" i="6"/>
  <c r="F303" i="6"/>
  <c r="D475" i="6"/>
  <c r="F382" i="6"/>
  <c r="F437" i="6"/>
  <c r="F47" i="4"/>
  <c r="F68" i="4"/>
  <c r="F101" i="4"/>
  <c r="F133" i="4"/>
  <c r="F176" i="4"/>
  <c r="F196" i="4"/>
  <c r="F215" i="4"/>
  <c r="F231" i="4"/>
  <c r="F269" i="4"/>
  <c r="F290" i="4"/>
  <c r="F302" i="4"/>
  <c r="F367" i="4"/>
  <c r="F442" i="4"/>
  <c r="F52" i="3"/>
  <c r="D467" i="3"/>
  <c r="F69" i="3"/>
  <c r="F102" i="3"/>
  <c r="F138" i="3"/>
  <c r="F181" i="3"/>
  <c r="F197" i="3"/>
  <c r="F216" i="3"/>
  <c r="F232" i="3"/>
  <c r="F270" i="3"/>
  <c r="F291" i="3"/>
  <c r="F303" i="3"/>
  <c r="F382" i="3"/>
  <c r="D475" i="3"/>
  <c r="F444" i="3"/>
  <c r="F54" i="2"/>
  <c r="D70" i="2"/>
  <c r="F71" i="2"/>
  <c r="F104" i="2"/>
  <c r="F155" i="2"/>
  <c r="F182" i="2"/>
  <c r="F198" i="2"/>
  <c r="F217" i="2"/>
  <c r="F234" i="2"/>
  <c r="F271" i="2"/>
  <c r="F292" i="2"/>
  <c r="F304" i="2"/>
  <c r="F387" i="2"/>
  <c r="D384" i="2"/>
  <c r="F445" i="2"/>
  <c r="F79" i="11"/>
  <c r="D400" i="11"/>
  <c r="D480" i="11"/>
  <c r="F406" i="11"/>
  <c r="F340" i="18"/>
  <c r="F281" i="9"/>
  <c r="F189" i="8"/>
  <c r="F106" i="7"/>
  <c r="F342" i="6"/>
  <c r="F202" i="2"/>
  <c r="F104" i="11"/>
  <c r="F217" i="11"/>
  <c r="F304" i="11"/>
  <c r="F56" i="11"/>
  <c r="F156" i="11"/>
  <c r="F199" i="11"/>
  <c r="F272" i="11"/>
  <c r="D475" i="11"/>
  <c r="F382" i="11"/>
  <c r="F67" i="18"/>
  <c r="F175" i="18"/>
  <c r="F230" i="18"/>
  <c r="D431" i="18"/>
  <c r="F432" i="18"/>
  <c r="F57" i="11"/>
  <c r="F74" i="11"/>
  <c r="F106" i="11"/>
  <c r="F157" i="11"/>
  <c r="F188" i="11"/>
  <c r="F200" i="11"/>
  <c r="F219" i="11"/>
  <c r="F238" i="11"/>
  <c r="F281" i="11"/>
  <c r="F294" i="11"/>
  <c r="F341" i="11"/>
  <c r="D384" i="11"/>
  <c r="F387" i="11"/>
  <c r="F438" i="11"/>
  <c r="F47" i="18"/>
  <c r="F68" i="18"/>
  <c r="F101" i="18"/>
  <c r="F133" i="18"/>
  <c r="F176" i="18"/>
  <c r="F196" i="18"/>
  <c r="F215" i="18"/>
  <c r="F231" i="18"/>
  <c r="F269" i="18"/>
  <c r="F290" i="18"/>
  <c r="F302" i="18"/>
  <c r="F367" i="18"/>
  <c r="F442" i="18"/>
  <c r="F52" i="9"/>
  <c r="D467" i="9"/>
  <c r="F69" i="9"/>
  <c r="F102" i="9"/>
  <c r="F138" i="9"/>
  <c r="F181" i="9"/>
  <c r="F197" i="9"/>
  <c r="F216" i="9"/>
  <c r="F232" i="9"/>
  <c r="F270" i="9"/>
  <c r="F291" i="9"/>
  <c r="F303" i="9"/>
  <c r="F382" i="9"/>
  <c r="D475" i="9"/>
  <c r="F444" i="9"/>
  <c r="F54" i="8"/>
  <c r="D70" i="8"/>
  <c r="F71" i="8"/>
  <c r="F104" i="8"/>
  <c r="F155" i="8"/>
  <c r="F182" i="8"/>
  <c r="F198" i="8"/>
  <c r="F217" i="8"/>
  <c r="F234" i="8"/>
  <c r="F271" i="8"/>
  <c r="F292" i="8"/>
  <c r="F304" i="8"/>
  <c r="F367" i="8"/>
  <c r="F442" i="8"/>
  <c r="F52" i="7"/>
  <c r="D467" i="7"/>
  <c r="F69" i="7"/>
  <c r="F102" i="7"/>
  <c r="F138" i="7"/>
  <c r="F181" i="7"/>
  <c r="F197" i="7"/>
  <c r="F216" i="7"/>
  <c r="F232" i="7"/>
  <c r="F270" i="7"/>
  <c r="F291" i="7"/>
  <c r="F303" i="7"/>
  <c r="F382" i="7"/>
  <c r="D475" i="7"/>
  <c r="F444" i="7"/>
  <c r="F54" i="6"/>
  <c r="D70" i="6"/>
  <c r="F71" i="6"/>
  <c r="F104" i="6"/>
  <c r="F155" i="6"/>
  <c r="F182" i="6"/>
  <c r="F198" i="6"/>
  <c r="F217" i="6"/>
  <c r="F234" i="6"/>
  <c r="F271" i="6"/>
  <c r="F292" i="6"/>
  <c r="F304" i="6"/>
  <c r="D384" i="6"/>
  <c r="F387" i="6"/>
  <c r="F438" i="6"/>
  <c r="F52" i="4"/>
  <c r="D467" i="4"/>
  <c r="F69" i="4"/>
  <c r="F102" i="4"/>
  <c r="F138" i="4"/>
  <c r="F181" i="4"/>
  <c r="F197" i="4"/>
  <c r="F216" i="4"/>
  <c r="F232" i="4"/>
  <c r="F270" i="4"/>
  <c r="F291" i="4"/>
  <c r="F303" i="4"/>
  <c r="F382" i="4"/>
  <c r="D475" i="4"/>
  <c r="F444" i="4"/>
  <c r="F54" i="3"/>
  <c r="F71" i="3"/>
  <c r="D70" i="3"/>
  <c r="F104" i="3"/>
  <c r="F155" i="3"/>
  <c r="F182" i="3"/>
  <c r="F198" i="3"/>
  <c r="F217" i="3"/>
  <c r="F234" i="3"/>
  <c r="F271" i="3"/>
  <c r="F292" i="3"/>
  <c r="F304" i="3"/>
  <c r="F387" i="3"/>
  <c r="D384" i="3"/>
  <c r="F445" i="3"/>
  <c r="F56" i="2"/>
  <c r="F72" i="2"/>
  <c r="F105" i="2"/>
  <c r="F156" i="2"/>
  <c r="F184" i="2"/>
  <c r="F199" i="2"/>
  <c r="F218" i="2"/>
  <c r="F237" i="2"/>
  <c r="F272" i="2"/>
  <c r="F293" i="2"/>
  <c r="F340" i="2"/>
  <c r="F388" i="2"/>
  <c r="F446" i="2"/>
  <c r="D147" i="11"/>
  <c r="F117" i="11"/>
  <c r="F445" i="11"/>
  <c r="F272" i="18"/>
  <c r="F200" i="9"/>
  <c r="F75" i="8"/>
  <c r="F446" i="8"/>
  <c r="F108" i="2"/>
  <c r="F54" i="11"/>
  <c r="F155" i="11"/>
  <c r="F198" i="11"/>
  <c r="F271" i="11"/>
  <c r="F367" i="11"/>
  <c r="F105" i="11"/>
  <c r="F218" i="11"/>
  <c r="F293" i="11"/>
  <c r="F437" i="11"/>
  <c r="F100" i="18"/>
  <c r="F195" i="18"/>
  <c r="F266" i="18"/>
  <c r="F352" i="18"/>
  <c r="F58" i="11"/>
  <c r="F75" i="11"/>
  <c r="F107" i="11"/>
  <c r="F189" i="11"/>
  <c r="F201" i="11"/>
  <c r="F221" i="11"/>
  <c r="F239" i="11"/>
  <c r="F282" i="11"/>
  <c r="F295" i="11"/>
  <c r="F342" i="11"/>
  <c r="F388" i="11"/>
  <c r="F442" i="11"/>
  <c r="F52" i="18"/>
  <c r="D467" i="18"/>
  <c r="F69" i="18"/>
  <c r="F102" i="18"/>
  <c r="F138" i="18"/>
  <c r="F181" i="18"/>
  <c r="F197" i="18"/>
  <c r="F216" i="18"/>
  <c r="F232" i="18"/>
  <c r="F270" i="18"/>
  <c r="F291" i="18"/>
  <c r="F303" i="18"/>
  <c r="F382" i="18"/>
  <c r="D475" i="18"/>
  <c r="D376" i="18"/>
  <c r="F444" i="18"/>
  <c r="F54" i="9"/>
  <c r="D70" i="9"/>
  <c r="F71" i="9"/>
  <c r="F104" i="9"/>
  <c r="F155" i="9"/>
  <c r="F182" i="9"/>
  <c r="F198" i="9"/>
  <c r="F217" i="9"/>
  <c r="F234" i="9"/>
  <c r="F271" i="9"/>
  <c r="F292" i="9"/>
  <c r="F304" i="9"/>
  <c r="D384" i="9"/>
  <c r="F387" i="9"/>
  <c r="F445" i="9"/>
  <c r="F56" i="8"/>
  <c r="F72" i="8"/>
  <c r="F105" i="8"/>
  <c r="F156" i="8"/>
  <c r="F184" i="8"/>
  <c r="F199" i="8"/>
  <c r="F218" i="8"/>
  <c r="F237" i="8"/>
  <c r="F272" i="8"/>
  <c r="F293" i="8"/>
  <c r="F340" i="8"/>
  <c r="D475" i="8"/>
  <c r="D376" i="8"/>
  <c r="F382" i="8"/>
  <c r="F444" i="8"/>
  <c r="F54" i="7"/>
  <c r="D70" i="7"/>
  <c r="F71" i="7"/>
  <c r="F104" i="7"/>
  <c r="F155" i="7"/>
  <c r="F182" i="7"/>
  <c r="F198" i="7"/>
  <c r="F217" i="7"/>
  <c r="F234" i="7"/>
  <c r="F271" i="7"/>
  <c r="F292" i="7"/>
  <c r="F304" i="7"/>
  <c r="D384" i="7"/>
  <c r="F387" i="7"/>
  <c r="F445" i="7"/>
  <c r="F56" i="6"/>
  <c r="F72" i="6"/>
  <c r="F105" i="6"/>
  <c r="F156" i="6"/>
  <c r="F184" i="6"/>
  <c r="F199" i="6"/>
  <c r="F218" i="6"/>
  <c r="F237" i="6"/>
  <c r="F272" i="6"/>
  <c r="F293" i="6"/>
  <c r="F340" i="6"/>
  <c r="F388" i="6"/>
  <c r="F442" i="6"/>
  <c r="F54" i="4"/>
  <c r="D70" i="4"/>
  <c r="F71" i="4"/>
  <c r="F104" i="4"/>
  <c r="F155" i="4"/>
  <c r="F182" i="4"/>
  <c r="F198" i="4"/>
  <c r="F217" i="4"/>
  <c r="F234" i="4"/>
  <c r="F271" i="4"/>
  <c r="F292" i="4"/>
  <c r="F304" i="4"/>
  <c r="D384" i="4"/>
  <c r="F387" i="4"/>
  <c r="F445" i="4"/>
  <c r="F56" i="3"/>
  <c r="F72" i="3"/>
  <c r="F105" i="3"/>
  <c r="F156" i="3"/>
  <c r="F184" i="3"/>
  <c r="F199" i="3"/>
  <c r="F218" i="3"/>
  <c r="F237" i="3"/>
  <c r="F272" i="3"/>
  <c r="F293" i="3"/>
  <c r="F340" i="3"/>
  <c r="F388" i="3"/>
  <c r="F446" i="3"/>
  <c r="F57" i="2"/>
  <c r="F74" i="2"/>
  <c r="F106" i="2"/>
  <c r="F157" i="2"/>
  <c r="F188" i="2"/>
  <c r="F200" i="2"/>
  <c r="F219" i="2"/>
  <c r="F238" i="2"/>
  <c r="F281" i="2"/>
  <c r="F294" i="2"/>
  <c r="F341" i="2"/>
  <c r="F398" i="2"/>
  <c r="F447" i="2"/>
  <c r="G293" i="6" l="1"/>
  <c r="G295" i="11"/>
  <c r="G271" i="3"/>
  <c r="G102" i="7"/>
  <c r="G47" i="7"/>
  <c r="G181" i="2"/>
  <c r="G176" i="3"/>
  <c r="G266" i="7"/>
  <c r="G46" i="7"/>
  <c r="G66" i="3"/>
  <c r="G123" i="9"/>
  <c r="G173" i="2"/>
  <c r="G209" i="9"/>
  <c r="G80" i="6"/>
  <c r="G58" i="6"/>
  <c r="G80" i="2"/>
  <c r="F87" i="4"/>
  <c r="G58" i="18"/>
  <c r="G226" i="11"/>
  <c r="G57" i="2"/>
  <c r="G237" i="3"/>
  <c r="G72" i="3"/>
  <c r="G445" i="4"/>
  <c r="G54" i="4"/>
  <c r="G292" i="9"/>
  <c r="G104" i="9"/>
  <c r="G270" i="18"/>
  <c r="G102" i="18"/>
  <c r="G388" i="11"/>
  <c r="G437" i="11"/>
  <c r="G272" i="2"/>
  <c r="G71" i="3"/>
  <c r="G270" i="4"/>
  <c r="F384" i="6"/>
  <c r="G234" i="6"/>
  <c r="F70" i="6"/>
  <c r="G198" i="8"/>
  <c r="G270" i="9"/>
  <c r="G269" i="18"/>
  <c r="G157" i="11"/>
  <c r="G175" i="18"/>
  <c r="G382" i="11"/>
  <c r="G342" i="6"/>
  <c r="G79" i="11"/>
  <c r="G68" i="4"/>
  <c r="G69" i="6"/>
  <c r="G102" i="2"/>
  <c r="G367" i="3"/>
  <c r="G289" i="4"/>
  <c r="G231" i="6"/>
  <c r="G47" i="6"/>
  <c r="G47" i="8"/>
  <c r="G352" i="9"/>
  <c r="G195" i="9"/>
  <c r="F124" i="18"/>
  <c r="G68" i="2"/>
  <c r="G228" i="4"/>
  <c r="G214" i="6"/>
  <c r="G100" i="6"/>
  <c r="G213" i="7"/>
  <c r="F38" i="7"/>
  <c r="G350" i="8"/>
  <c r="G289" i="8"/>
  <c r="G132" i="8"/>
  <c r="G349" i="9"/>
  <c r="G288" i="9"/>
  <c r="G194" i="9"/>
  <c r="G291" i="11"/>
  <c r="G204" i="11"/>
  <c r="F124" i="3"/>
  <c r="G428" i="4"/>
  <c r="G299" i="4"/>
  <c r="G349" i="6"/>
  <c r="G228" i="6"/>
  <c r="G130" i="6"/>
  <c r="G209" i="18"/>
  <c r="G163" i="18"/>
  <c r="G302" i="11"/>
  <c r="G288" i="2"/>
  <c r="F311" i="2"/>
  <c r="G287" i="3"/>
  <c r="F153" i="3"/>
  <c r="G64" i="3"/>
  <c r="G427" i="4"/>
  <c r="G209" i="4"/>
  <c r="G212" i="6"/>
  <c r="G209" i="7"/>
  <c r="G163" i="7"/>
  <c r="F313" i="7"/>
  <c r="G123" i="8"/>
  <c r="G64" i="8"/>
  <c r="F90" i="9"/>
  <c r="G225" i="18"/>
  <c r="G191" i="18"/>
  <c r="F147" i="18"/>
  <c r="G200" i="4"/>
  <c r="G74" i="9"/>
  <c r="F245" i="3"/>
  <c r="G420" i="4"/>
  <c r="F90" i="6"/>
  <c r="G225" i="7"/>
  <c r="G117" i="7"/>
  <c r="G413" i="8"/>
  <c r="G285" i="9"/>
  <c r="G61" i="9"/>
  <c r="G288" i="11"/>
  <c r="G130" i="11"/>
  <c r="G157" i="4"/>
  <c r="G57" i="7"/>
  <c r="G78" i="4"/>
  <c r="G241" i="6"/>
  <c r="G79" i="6"/>
  <c r="G202" i="7"/>
  <c r="G161" i="7"/>
  <c r="G191" i="8"/>
  <c r="G223" i="9"/>
  <c r="G190" i="9"/>
  <c r="G108" i="9"/>
  <c r="G406" i="18"/>
  <c r="G107" i="18"/>
  <c r="G294" i="4"/>
  <c r="G204" i="2"/>
  <c r="G296" i="3"/>
  <c r="G202" i="3"/>
  <c r="G60" i="3"/>
  <c r="G201" i="4"/>
  <c r="G406" i="7"/>
  <c r="G295" i="7"/>
  <c r="G447" i="8"/>
  <c r="G239" i="9"/>
  <c r="G398" i="18"/>
  <c r="G219" i="18"/>
  <c r="G188" i="18"/>
  <c r="G74" i="18"/>
  <c r="G239" i="6"/>
  <c r="F480" i="2"/>
  <c r="G184" i="4"/>
  <c r="G341" i="6"/>
  <c r="G219" i="6"/>
  <c r="G188" i="6"/>
  <c r="G219" i="8"/>
  <c r="G106" i="8"/>
  <c r="G237" i="11"/>
  <c r="G74" i="2"/>
  <c r="G195" i="18"/>
  <c r="G444" i="9"/>
  <c r="G354" i="8"/>
  <c r="G100" i="7"/>
  <c r="G230" i="9"/>
  <c r="G212" i="18"/>
  <c r="F313" i="6"/>
  <c r="F147" i="7"/>
  <c r="G163" i="8"/>
  <c r="G156" i="18"/>
  <c r="G218" i="4"/>
  <c r="G106" i="6"/>
  <c r="G444" i="11"/>
  <c r="G294" i="2"/>
  <c r="G388" i="3"/>
  <c r="G293" i="3"/>
  <c r="G71" i="4"/>
  <c r="G184" i="8"/>
  <c r="F376" i="18"/>
  <c r="D375" i="18"/>
  <c r="G181" i="18"/>
  <c r="G189" i="11"/>
  <c r="G352" i="18"/>
  <c r="G184" i="2"/>
  <c r="G155" i="3"/>
  <c r="G444" i="4"/>
  <c r="G216" i="4"/>
  <c r="G303" i="7"/>
  <c r="G181" i="7"/>
  <c r="G292" i="8"/>
  <c r="G303" i="9"/>
  <c r="G216" i="9"/>
  <c r="G215" i="18"/>
  <c r="G101" i="18"/>
  <c r="G238" i="11"/>
  <c r="G200" i="11"/>
  <c r="F475" i="11"/>
  <c r="G104" i="11"/>
  <c r="D376" i="2"/>
  <c r="F384" i="2"/>
  <c r="G138" i="3"/>
  <c r="G442" i="4"/>
  <c r="G133" i="4"/>
  <c r="G303" i="6"/>
  <c r="G270" i="6"/>
  <c r="F467" i="6"/>
  <c r="G302" i="7"/>
  <c r="G69" i="8"/>
  <c r="G133" i="9"/>
  <c r="G161" i="2"/>
  <c r="G214" i="4"/>
  <c r="G175" i="4"/>
  <c r="G46" i="4"/>
  <c r="G352" i="7"/>
  <c r="G289" i="7"/>
  <c r="G230" i="7"/>
  <c r="G195" i="7"/>
  <c r="G132" i="7"/>
  <c r="G67" i="7"/>
  <c r="G430" i="8"/>
  <c r="G302" i="8"/>
  <c r="G215" i="8"/>
  <c r="G176" i="8"/>
  <c r="G288" i="18"/>
  <c r="G228" i="18"/>
  <c r="G66" i="18"/>
  <c r="G176" i="2"/>
  <c r="G133" i="2"/>
  <c r="G432" i="3"/>
  <c r="G301" i="3"/>
  <c r="G266" i="3"/>
  <c r="G214" i="3"/>
  <c r="G175" i="3"/>
  <c r="G100" i="3"/>
  <c r="G46" i="3"/>
  <c r="G349" i="4"/>
  <c r="G288" i="4"/>
  <c r="G194" i="4"/>
  <c r="G432" i="6"/>
  <c r="G301" i="6"/>
  <c r="G265" i="7"/>
  <c r="G173" i="7"/>
  <c r="G99" i="7"/>
  <c r="G46" i="8"/>
  <c r="G428" i="18"/>
  <c r="G251" i="18"/>
  <c r="G164" i="18"/>
  <c r="F467" i="11"/>
  <c r="G107" i="3"/>
  <c r="G293" i="18"/>
  <c r="G214" i="2"/>
  <c r="G194" i="3"/>
  <c r="G123" i="4"/>
  <c r="G287" i="7"/>
  <c r="G173" i="8"/>
  <c r="G428" i="9"/>
  <c r="G193" i="9"/>
  <c r="F153" i="9"/>
  <c r="G64" i="9"/>
  <c r="G249" i="18"/>
  <c r="F245" i="18"/>
  <c r="G80" i="18"/>
  <c r="F90" i="18"/>
  <c r="G231" i="11"/>
  <c r="G133" i="11"/>
  <c r="G227" i="3"/>
  <c r="G193" i="3"/>
  <c r="F245" i="4"/>
  <c r="G428" i="6"/>
  <c r="G299" i="6"/>
  <c r="F245" i="7"/>
  <c r="F90" i="7"/>
  <c r="G287" i="8"/>
  <c r="G193" i="8"/>
  <c r="G427" i="9"/>
  <c r="F245" i="9"/>
  <c r="F313" i="9"/>
  <c r="G345" i="18"/>
  <c r="G64" i="2"/>
  <c r="G427" i="3"/>
  <c r="G298" i="3"/>
  <c r="F414" i="4"/>
  <c r="G225" i="4"/>
  <c r="G191" i="4"/>
  <c r="G117" i="4"/>
  <c r="G61" i="4"/>
  <c r="G32" i="6"/>
  <c r="G285" i="7"/>
  <c r="G32" i="8"/>
  <c r="G296" i="18"/>
  <c r="G349" i="11"/>
  <c r="F311" i="11"/>
  <c r="G225" i="3"/>
  <c r="G161" i="4"/>
  <c r="G297" i="6"/>
  <c r="G204" i="6"/>
  <c r="G162" i="6"/>
  <c r="F89" i="6"/>
  <c r="G344" i="7"/>
  <c r="D399" i="18"/>
  <c r="F400" i="18"/>
  <c r="G295" i="18"/>
  <c r="G212" i="11"/>
  <c r="G221" i="3"/>
  <c r="G225" i="2"/>
  <c r="G240" i="3"/>
  <c r="G223" i="6"/>
  <c r="G190" i="6"/>
  <c r="G78" i="6"/>
  <c r="D81" i="6"/>
  <c r="F23" i="6"/>
  <c r="F480" i="7"/>
  <c r="G190" i="8"/>
  <c r="G107" i="9"/>
  <c r="G341" i="18"/>
  <c r="G281" i="18"/>
  <c r="G446" i="11"/>
  <c r="G286" i="11"/>
  <c r="G201" i="2"/>
  <c r="G341" i="3"/>
  <c r="G272" i="7"/>
  <c r="G184" i="7"/>
  <c r="G281" i="8"/>
  <c r="G388" i="9"/>
  <c r="G218" i="9"/>
  <c r="G190" i="11"/>
  <c r="G108" i="11"/>
  <c r="G72" i="11"/>
  <c r="G285" i="11"/>
  <c r="G304" i="7"/>
  <c r="G56" i="8"/>
  <c r="G52" i="18"/>
  <c r="G290" i="8"/>
  <c r="G46" i="6"/>
  <c r="G249" i="9"/>
  <c r="G80" i="9"/>
  <c r="G61" i="7"/>
  <c r="G240" i="18"/>
  <c r="G427" i="2"/>
  <c r="G31" i="6"/>
  <c r="G282" i="18"/>
  <c r="G201" i="9"/>
  <c r="G340" i="4"/>
  <c r="G105" i="7"/>
  <c r="G157" i="7"/>
  <c r="G188" i="2"/>
  <c r="G106" i="2"/>
  <c r="G304" i="4"/>
  <c r="G155" i="4"/>
  <c r="G237" i="6"/>
  <c r="G199" i="6"/>
  <c r="G445" i="7"/>
  <c r="G304" i="9"/>
  <c r="F475" i="18"/>
  <c r="G218" i="11"/>
  <c r="G155" i="11"/>
  <c r="G75" i="8"/>
  <c r="G388" i="2"/>
  <c r="G72" i="2"/>
  <c r="G303" i="4"/>
  <c r="G198" i="6"/>
  <c r="G444" i="7"/>
  <c r="G270" i="7"/>
  <c r="G367" i="8"/>
  <c r="G234" i="8"/>
  <c r="G104" i="8"/>
  <c r="G188" i="11"/>
  <c r="G67" i="18"/>
  <c r="G189" i="8"/>
  <c r="G104" i="2"/>
  <c r="G303" i="3"/>
  <c r="G196" i="4"/>
  <c r="G442" i="7"/>
  <c r="G215" i="7"/>
  <c r="G52" i="8"/>
  <c r="G302" i="3"/>
  <c r="G269" i="3"/>
  <c r="G367" i="6"/>
  <c r="G269" i="8"/>
  <c r="G289" i="9"/>
  <c r="G175" i="9"/>
  <c r="G173" i="18"/>
  <c r="G269" i="2"/>
  <c r="F431" i="3"/>
  <c r="G66" i="4"/>
  <c r="F431" i="6"/>
  <c r="G266" i="6"/>
  <c r="G175" i="6"/>
  <c r="G195" i="8"/>
  <c r="G100" i="8"/>
  <c r="G98" i="18"/>
  <c r="G37" i="18"/>
  <c r="G354" i="11"/>
  <c r="G232" i="11"/>
  <c r="G197" i="11"/>
  <c r="G107" i="8"/>
  <c r="G193" i="4"/>
  <c r="F153" i="4"/>
  <c r="G64" i="4"/>
  <c r="G213" i="6"/>
  <c r="G173" i="6"/>
  <c r="G193" i="7"/>
  <c r="G213" i="8"/>
  <c r="F311" i="8"/>
  <c r="G287" i="9"/>
  <c r="G227" i="9"/>
  <c r="G196" i="11"/>
  <c r="G296" i="2"/>
  <c r="G342" i="8"/>
  <c r="F38" i="2"/>
  <c r="G347" i="3"/>
  <c r="G80" i="4"/>
  <c r="F90" i="4"/>
  <c r="G193" i="6"/>
  <c r="F153" i="6"/>
  <c r="G32" i="7"/>
  <c r="F153" i="8"/>
  <c r="G298" i="9"/>
  <c r="G163" i="9"/>
  <c r="G32" i="9"/>
  <c r="G285" i="18"/>
  <c r="G46" i="11"/>
  <c r="G80" i="3"/>
  <c r="F147" i="4"/>
  <c r="G427" i="6"/>
  <c r="G298" i="6"/>
  <c r="G209" i="6"/>
  <c r="G163" i="6"/>
  <c r="G345" i="7"/>
  <c r="G298" i="8"/>
  <c r="G249" i="8"/>
  <c r="G209" i="8"/>
  <c r="G80" i="8"/>
  <c r="F313" i="8"/>
  <c r="G191" i="9"/>
  <c r="G117" i="9"/>
  <c r="G202" i="18"/>
  <c r="G161" i="18"/>
  <c r="G173" i="11"/>
  <c r="G209" i="2"/>
  <c r="G192" i="2"/>
  <c r="G413" i="4"/>
  <c r="G296" i="4"/>
  <c r="G240" i="7"/>
  <c r="G345" i="8"/>
  <c r="G285" i="8"/>
  <c r="G225" i="8"/>
  <c r="F480" i="18"/>
  <c r="G201" i="18"/>
  <c r="G251" i="11"/>
  <c r="G123" i="11"/>
  <c r="F95" i="11"/>
  <c r="D399" i="7"/>
  <c r="F400" i="7"/>
  <c r="G221" i="7"/>
  <c r="G75" i="7"/>
  <c r="G295" i="9"/>
  <c r="G346" i="11"/>
  <c r="G192" i="11"/>
  <c r="G118" i="11"/>
  <c r="G63" i="11"/>
  <c r="G239" i="3"/>
  <c r="G342" i="2"/>
  <c r="G238" i="3"/>
  <c r="G272" i="4"/>
  <c r="G72" i="4"/>
  <c r="G74" i="6"/>
  <c r="G445" i="8"/>
  <c r="G341" i="8"/>
  <c r="G188" i="8"/>
  <c r="G184" i="9"/>
  <c r="G271" i="18"/>
  <c r="G54" i="18"/>
  <c r="G398" i="11"/>
  <c r="G296" i="11"/>
  <c r="G46" i="18"/>
  <c r="G71" i="11"/>
  <c r="F89" i="11"/>
  <c r="G290" i="6"/>
  <c r="G251" i="6"/>
  <c r="G29" i="18"/>
  <c r="F87" i="7"/>
  <c r="G285" i="2"/>
  <c r="F400" i="9"/>
  <c r="D399" i="9"/>
  <c r="G238" i="2"/>
  <c r="G200" i="2"/>
  <c r="G199" i="3"/>
  <c r="G156" i="3"/>
  <c r="F70" i="4"/>
  <c r="G56" i="6"/>
  <c r="G387" i="7"/>
  <c r="G198" i="7"/>
  <c r="G104" i="7"/>
  <c r="G272" i="8"/>
  <c r="G291" i="18"/>
  <c r="G105" i="11"/>
  <c r="G271" i="11"/>
  <c r="G293" i="2"/>
  <c r="G445" i="3"/>
  <c r="G304" i="3"/>
  <c r="G234" i="3"/>
  <c r="G104" i="6"/>
  <c r="G216" i="7"/>
  <c r="G52" i="7"/>
  <c r="F475" i="9"/>
  <c r="G302" i="18"/>
  <c r="G341" i="11"/>
  <c r="G57" i="11"/>
  <c r="G230" i="18"/>
  <c r="G292" i="2"/>
  <c r="G217" i="2"/>
  <c r="G182" i="2"/>
  <c r="F467" i="3"/>
  <c r="G269" i="7"/>
  <c r="G181" i="8"/>
  <c r="G102" i="8"/>
  <c r="G367" i="9"/>
  <c r="G290" i="9"/>
  <c r="G101" i="9"/>
  <c r="G47" i="9"/>
  <c r="G138" i="2"/>
  <c r="G69" i="2"/>
  <c r="G442" i="3"/>
  <c r="G301" i="4"/>
  <c r="G176" i="6"/>
  <c r="G101" i="8"/>
  <c r="G430" i="18"/>
  <c r="G300" i="18"/>
  <c r="G213" i="18"/>
  <c r="F311" i="18"/>
  <c r="G99" i="18"/>
  <c r="G241" i="11"/>
  <c r="G302" i="2"/>
  <c r="G215" i="2"/>
  <c r="G67" i="6"/>
  <c r="G430" i="7"/>
  <c r="F311" i="7"/>
  <c r="G175" i="8"/>
  <c r="F124" i="9"/>
  <c r="G66" i="9"/>
  <c r="F95" i="18"/>
  <c r="G175" i="2"/>
  <c r="G100" i="2"/>
  <c r="G46" i="2"/>
  <c r="G287" i="4"/>
  <c r="G430" i="6"/>
  <c r="G347" i="7"/>
  <c r="G64" i="7"/>
  <c r="G427" i="8"/>
  <c r="G265" i="8"/>
  <c r="G347" i="9"/>
  <c r="G427" i="18"/>
  <c r="G298" i="18"/>
  <c r="G352" i="11"/>
  <c r="G290" i="11"/>
  <c r="G295" i="6"/>
  <c r="G194" i="2"/>
  <c r="G99" i="2"/>
  <c r="G163" i="4"/>
  <c r="F313" i="4"/>
  <c r="G80" i="7"/>
  <c r="G201" i="3"/>
  <c r="G282" i="8"/>
  <c r="G225" i="11"/>
  <c r="G251" i="2"/>
  <c r="G163" i="3"/>
  <c r="F90" i="3"/>
  <c r="G285" i="4"/>
  <c r="F245" i="6"/>
  <c r="F245" i="8"/>
  <c r="G225" i="9"/>
  <c r="F147" i="9"/>
  <c r="G413" i="18"/>
  <c r="D81" i="18"/>
  <c r="F23" i="18"/>
  <c r="G213" i="11"/>
  <c r="G201" i="8"/>
  <c r="G298" i="2"/>
  <c r="G249" i="2"/>
  <c r="G285" i="3"/>
  <c r="G117" i="3"/>
  <c r="G61" i="3"/>
  <c r="G240" i="4"/>
  <c r="G29" i="4"/>
  <c r="G420" i="6"/>
  <c r="G78" i="7"/>
  <c r="G29" i="9"/>
  <c r="F414" i="11"/>
  <c r="G299" i="11"/>
  <c r="G193" i="11"/>
  <c r="G64" i="11"/>
  <c r="F414" i="2"/>
  <c r="G162" i="2"/>
  <c r="G413" i="3"/>
  <c r="G108" i="3"/>
  <c r="G413" i="6"/>
  <c r="G296" i="6"/>
  <c r="G240" i="6"/>
  <c r="G202" i="6"/>
  <c r="G161" i="6"/>
  <c r="G282" i="7"/>
  <c r="G240" i="8"/>
  <c r="G406" i="9"/>
  <c r="G200" i="18"/>
  <c r="G157" i="18"/>
  <c r="F148" i="11"/>
  <c r="F62" i="11"/>
  <c r="G223" i="2"/>
  <c r="G282" i="2"/>
  <c r="G107" i="2"/>
  <c r="G294" i="3"/>
  <c r="G157" i="3"/>
  <c r="G74" i="3"/>
  <c r="G281" i="6"/>
  <c r="G340" i="7"/>
  <c r="G218" i="7"/>
  <c r="G72" i="7"/>
  <c r="G446" i="9"/>
  <c r="G217" i="18"/>
  <c r="G182" i="18"/>
  <c r="G223" i="11"/>
  <c r="G60" i="11"/>
  <c r="G221" i="8"/>
  <c r="G57" i="9"/>
  <c r="G271" i="4"/>
  <c r="G340" i="8"/>
  <c r="F384" i="9"/>
  <c r="G201" i="11"/>
  <c r="G387" i="6"/>
  <c r="G181" i="9"/>
  <c r="G340" i="18"/>
  <c r="G444" i="3"/>
  <c r="G291" i="8"/>
  <c r="G231" i="9"/>
  <c r="G130" i="3"/>
  <c r="G249" i="6"/>
  <c r="G60" i="2"/>
  <c r="G182" i="11"/>
  <c r="G442" i="6"/>
  <c r="G218" i="6"/>
  <c r="F384" i="7"/>
  <c r="G54" i="7"/>
  <c r="G72" i="8"/>
  <c r="G445" i="9"/>
  <c r="G271" i="9"/>
  <c r="G54" i="9"/>
  <c r="G221" i="11"/>
  <c r="G75" i="11"/>
  <c r="G117" i="11"/>
  <c r="G105" i="2"/>
  <c r="G271" i="6"/>
  <c r="D376" i="7"/>
  <c r="G69" i="7"/>
  <c r="G442" i="8"/>
  <c r="G138" i="9"/>
  <c r="G281" i="11"/>
  <c r="G106" i="11"/>
  <c r="G156" i="11"/>
  <c r="G281" i="9"/>
  <c r="F475" i="3"/>
  <c r="G290" i="4"/>
  <c r="G231" i="4"/>
  <c r="G232" i="6"/>
  <c r="G197" i="6"/>
  <c r="G138" i="6"/>
  <c r="G176" i="9"/>
  <c r="G444" i="2"/>
  <c r="G197" i="2"/>
  <c r="G215" i="3"/>
  <c r="G432" i="4"/>
  <c r="G266" i="4"/>
  <c r="G100" i="4"/>
  <c r="G101" i="6"/>
  <c r="G67" i="9"/>
  <c r="G44" i="18"/>
  <c r="G367" i="2"/>
  <c r="G132" i="6"/>
  <c r="G300" i="7"/>
  <c r="G266" i="8"/>
  <c r="G213" i="9"/>
  <c r="G299" i="18"/>
  <c r="G352" i="2"/>
  <c r="G289" i="2"/>
  <c r="G288" i="3"/>
  <c r="G228" i="3"/>
  <c r="G99" i="6"/>
  <c r="G99" i="8"/>
  <c r="F38" i="8"/>
  <c r="G238" i="4"/>
  <c r="G265" i="2"/>
  <c r="F124" i="2"/>
  <c r="G227" i="6"/>
  <c r="G249" i="7"/>
  <c r="G347" i="8"/>
  <c r="G118" i="9"/>
  <c r="G63" i="9"/>
  <c r="G301" i="11"/>
  <c r="G214" i="11"/>
  <c r="G175" i="11"/>
  <c r="G447" i="4"/>
  <c r="G347" i="2"/>
  <c r="G164" i="2"/>
  <c r="F95" i="2"/>
  <c r="G249" i="3"/>
  <c r="F313" i="3"/>
  <c r="G345" i="4"/>
  <c r="G191" i="7"/>
  <c r="G286" i="8"/>
  <c r="G192" i="8"/>
  <c r="G345" i="9"/>
  <c r="G63" i="2"/>
  <c r="F313" i="2"/>
  <c r="G191" i="3"/>
  <c r="F147" i="3"/>
  <c r="G202" i="4"/>
  <c r="F23" i="4"/>
  <c r="D81" i="4"/>
  <c r="F414" i="6"/>
  <c r="G296" i="7"/>
  <c r="G29" i="7"/>
  <c r="G204" i="8"/>
  <c r="G284" i="9"/>
  <c r="G239" i="18"/>
  <c r="G287" i="11"/>
  <c r="G227" i="11"/>
  <c r="G281" i="7"/>
  <c r="G105" i="18"/>
  <c r="G297" i="2"/>
  <c r="G79" i="2"/>
  <c r="G31" i="2"/>
  <c r="G223" i="3"/>
  <c r="G29" i="3"/>
  <c r="G406" i="4"/>
  <c r="G29" i="6"/>
  <c r="G189" i="7"/>
  <c r="G398" i="8"/>
  <c r="G189" i="9"/>
  <c r="G75" i="9"/>
  <c r="G447" i="18"/>
  <c r="G80" i="11"/>
  <c r="G219" i="4"/>
  <c r="G188" i="9"/>
  <c r="G398" i="3"/>
  <c r="G200" i="3"/>
  <c r="G199" i="4"/>
  <c r="G74" i="8"/>
  <c r="G156" i="9"/>
  <c r="G104" i="18"/>
  <c r="G234" i="11"/>
  <c r="F70" i="11"/>
  <c r="G72" i="6"/>
  <c r="G294" i="11"/>
  <c r="G304" i="11"/>
  <c r="G69" i="3"/>
  <c r="G101" i="7"/>
  <c r="G68" i="9"/>
  <c r="G232" i="2"/>
  <c r="G290" i="3"/>
  <c r="G432" i="7"/>
  <c r="G100" i="9"/>
  <c r="G212" i="4"/>
  <c r="F124" i="6"/>
  <c r="G123" i="3"/>
  <c r="G63" i="7"/>
  <c r="F414" i="18"/>
  <c r="G212" i="2"/>
  <c r="G420" i="7"/>
  <c r="F124" i="11"/>
  <c r="G447" i="2"/>
  <c r="G341" i="2"/>
  <c r="G272" i="3"/>
  <c r="G218" i="3"/>
  <c r="G198" i="4"/>
  <c r="G105" i="6"/>
  <c r="G234" i="7"/>
  <c r="G382" i="8"/>
  <c r="G237" i="8"/>
  <c r="G156" i="8"/>
  <c r="G217" i="9"/>
  <c r="G182" i="9"/>
  <c r="G232" i="18"/>
  <c r="G197" i="18"/>
  <c r="G342" i="11"/>
  <c r="G58" i="11"/>
  <c r="G272" i="18"/>
  <c r="F147" i="11"/>
  <c r="G56" i="2"/>
  <c r="D376" i="3"/>
  <c r="F384" i="3"/>
  <c r="G292" i="3"/>
  <c r="G198" i="3"/>
  <c r="G232" i="4"/>
  <c r="G69" i="4"/>
  <c r="G438" i="6"/>
  <c r="G138" i="7"/>
  <c r="G271" i="8"/>
  <c r="G217" i="8"/>
  <c r="G69" i="9"/>
  <c r="G202" i="2"/>
  <c r="G406" i="11"/>
  <c r="G54" i="2"/>
  <c r="G382" i="3"/>
  <c r="G291" i="3"/>
  <c r="G232" i="3"/>
  <c r="G47" i="4"/>
  <c r="D376" i="6"/>
  <c r="F431" i="8"/>
  <c r="G303" i="8"/>
  <c r="G216" i="8"/>
  <c r="G297" i="11"/>
  <c r="F431" i="4"/>
  <c r="G302" i="6"/>
  <c r="G432" i="9"/>
  <c r="G214" i="9"/>
  <c r="G265" i="18"/>
  <c r="F38" i="18"/>
  <c r="G101" i="2"/>
  <c r="G173" i="4"/>
  <c r="G130" i="4"/>
  <c r="G301" i="8"/>
  <c r="G214" i="8"/>
  <c r="G265" i="9"/>
  <c r="G173" i="9"/>
  <c r="F38" i="9"/>
  <c r="G193" i="18"/>
  <c r="G123" i="18"/>
  <c r="G64" i="18"/>
  <c r="G216" i="11"/>
  <c r="G219" i="7"/>
  <c r="G265" i="6"/>
  <c r="F311" i="6"/>
  <c r="F38" i="6"/>
  <c r="G123" i="7"/>
  <c r="G44" i="8"/>
  <c r="G192" i="18"/>
  <c r="G101" i="11"/>
  <c r="G282" i="3"/>
  <c r="G66" i="2"/>
  <c r="G44" i="2"/>
  <c r="F95" i="3"/>
  <c r="G347" i="6"/>
  <c r="G298" i="7"/>
  <c r="G226" i="7"/>
  <c r="G192" i="7"/>
  <c r="G227" i="8"/>
  <c r="G164" i="8"/>
  <c r="G37" i="8"/>
  <c r="G192" i="9"/>
  <c r="F148" i="9"/>
  <c r="G61" i="18"/>
  <c r="G428" i="11"/>
  <c r="G266" i="11"/>
  <c r="G100" i="11"/>
  <c r="G398" i="7"/>
  <c r="G227" i="2"/>
  <c r="G209" i="3"/>
  <c r="G32" i="3"/>
  <c r="G79" i="7"/>
  <c r="F89" i="7"/>
  <c r="G118" i="8"/>
  <c r="G63" i="8"/>
  <c r="G223" i="18"/>
  <c r="G44" i="11"/>
  <c r="G342" i="3"/>
  <c r="G341" i="4"/>
  <c r="G238" i="7"/>
  <c r="G388" i="18"/>
  <c r="G191" i="11"/>
  <c r="G346" i="2"/>
  <c r="G286" i="2"/>
  <c r="F245" i="2"/>
  <c r="G118" i="2"/>
  <c r="G345" i="3"/>
  <c r="G225" i="6"/>
  <c r="G191" i="6"/>
  <c r="G61" i="6"/>
  <c r="G60" i="7"/>
  <c r="G162" i="8"/>
  <c r="G79" i="8"/>
  <c r="G344" i="9"/>
  <c r="D81" i="9"/>
  <c r="F23" i="9"/>
  <c r="G447" i="11"/>
  <c r="G347" i="11"/>
  <c r="G191" i="2"/>
  <c r="F89" i="2"/>
  <c r="G284" i="3"/>
  <c r="D399" i="4"/>
  <c r="F400" i="4"/>
  <c r="G295" i="4"/>
  <c r="G239" i="4"/>
  <c r="G58" i="4"/>
  <c r="F87" i="6"/>
  <c r="G58" i="7"/>
  <c r="G78" i="8"/>
  <c r="G163" i="11"/>
  <c r="G341" i="7"/>
  <c r="G388" i="4"/>
  <c r="G444" i="6"/>
  <c r="G238" i="6"/>
  <c r="G446" i="7"/>
  <c r="G199" i="7"/>
  <c r="G156" i="7"/>
  <c r="G200" i="8"/>
  <c r="G340" i="9"/>
  <c r="G272" i="9"/>
  <c r="G445" i="18"/>
  <c r="G284" i="11"/>
  <c r="G301" i="18"/>
  <c r="G214" i="18"/>
  <c r="G184" i="11"/>
  <c r="G156" i="6"/>
  <c r="G155" i="7"/>
  <c r="G303" i="18"/>
  <c r="G239" i="11"/>
  <c r="G292" i="6"/>
  <c r="F384" i="11"/>
  <c r="G304" i="2"/>
  <c r="F70" i="2"/>
  <c r="G437" i="6"/>
  <c r="G176" i="7"/>
  <c r="G301" i="7"/>
  <c r="G196" i="8"/>
  <c r="G44" i="4"/>
  <c r="G44" i="7"/>
  <c r="G228" i="9"/>
  <c r="G37" i="4"/>
  <c r="G106" i="4"/>
  <c r="G106" i="9"/>
  <c r="G228" i="2"/>
  <c r="G294" i="9"/>
  <c r="G32" i="2"/>
  <c r="G420" i="11"/>
  <c r="G201" i="6"/>
  <c r="G284" i="6"/>
  <c r="G74" i="7"/>
  <c r="G387" i="4"/>
  <c r="G340" i="6"/>
  <c r="G184" i="6"/>
  <c r="G292" i="7"/>
  <c r="G217" i="7"/>
  <c r="G182" i="7"/>
  <c r="D375" i="8"/>
  <c r="F376" i="8"/>
  <c r="G71" i="9"/>
  <c r="G282" i="11"/>
  <c r="G293" i="11"/>
  <c r="G108" i="2"/>
  <c r="G387" i="3"/>
  <c r="G182" i="3"/>
  <c r="G54" i="3"/>
  <c r="F475" i="4"/>
  <c r="G291" i="4"/>
  <c r="F467" i="4"/>
  <c r="F475" i="7"/>
  <c r="G304" i="8"/>
  <c r="G182" i="8"/>
  <c r="G382" i="9"/>
  <c r="G232" i="9"/>
  <c r="F467" i="9"/>
  <c r="G442" i="18"/>
  <c r="G133" i="18"/>
  <c r="G68" i="18"/>
  <c r="G219" i="11"/>
  <c r="G56" i="11"/>
  <c r="F480" i="11"/>
  <c r="G387" i="2"/>
  <c r="G197" i="3"/>
  <c r="G52" i="3"/>
  <c r="G382" i="6"/>
  <c r="G196" i="7"/>
  <c r="G269" i="9"/>
  <c r="G196" i="3"/>
  <c r="G68" i="3"/>
  <c r="G132" i="4"/>
  <c r="G67" i="4"/>
  <c r="G269" i="6"/>
  <c r="G175" i="7"/>
  <c r="G266" i="9"/>
  <c r="G47" i="2"/>
  <c r="F311" i="4"/>
  <c r="F124" i="4"/>
  <c r="G230" i="6"/>
  <c r="G195" i="6"/>
  <c r="G228" i="7"/>
  <c r="F311" i="9"/>
  <c r="G99" i="9"/>
  <c r="G44" i="9"/>
  <c r="G227" i="18"/>
  <c r="F153" i="18"/>
  <c r="G432" i="11"/>
  <c r="G102" i="11"/>
  <c r="G52" i="11"/>
  <c r="G295" i="3"/>
  <c r="G432" i="2"/>
  <c r="G349" i="3"/>
  <c r="F38" i="3"/>
  <c r="G227" i="4"/>
  <c r="G300" i="6"/>
  <c r="G44" i="6"/>
  <c r="G300" i="8"/>
  <c r="G226" i="18"/>
  <c r="G118" i="18"/>
  <c r="G294" i="7"/>
  <c r="G346" i="4"/>
  <c r="F148" i="4"/>
  <c r="G123" i="6"/>
  <c r="G64" i="6"/>
  <c r="G427" i="7"/>
  <c r="G118" i="7"/>
  <c r="F62" i="7"/>
  <c r="F95" i="8"/>
  <c r="G241" i="18"/>
  <c r="G117" i="18"/>
  <c r="F23" i="2"/>
  <c r="D81" i="2"/>
  <c r="G445" i="6"/>
  <c r="G287" i="2"/>
  <c r="G193" i="2"/>
  <c r="G98" i="2"/>
  <c r="G286" i="3"/>
  <c r="G226" i="3"/>
  <c r="G118" i="3"/>
  <c r="G63" i="3"/>
  <c r="G204" i="4"/>
  <c r="G162" i="4"/>
  <c r="F89" i="4"/>
  <c r="G346" i="6"/>
  <c r="G192" i="6"/>
  <c r="G241" i="7"/>
  <c r="G31" i="7"/>
  <c r="G346" i="8"/>
  <c r="G226" i="8"/>
  <c r="F62" i="8"/>
  <c r="G297" i="9"/>
  <c r="G204" i="9"/>
  <c r="G60" i="18"/>
  <c r="G99" i="11"/>
  <c r="G406" i="6"/>
  <c r="F148" i="2"/>
  <c r="G162" i="3"/>
  <c r="G190" i="4"/>
  <c r="G413" i="7"/>
  <c r="G190" i="7"/>
  <c r="G406" i="8"/>
  <c r="G241" i="8"/>
  <c r="G161" i="9"/>
  <c r="G78" i="9"/>
  <c r="G406" i="3"/>
  <c r="G398" i="9"/>
  <c r="G344" i="3"/>
  <c r="G190" i="3"/>
  <c r="G78" i="3"/>
  <c r="F480" i="4"/>
  <c r="G342" i="7"/>
  <c r="G238" i="18"/>
  <c r="G298" i="11"/>
  <c r="G32" i="11"/>
  <c r="G57" i="4"/>
  <c r="G406" i="2"/>
  <c r="G58" i="2"/>
  <c r="G188" i="3"/>
  <c r="G106" i="3"/>
  <c r="G294" i="6"/>
  <c r="G238" i="8"/>
  <c r="G157" i="8"/>
  <c r="G199" i="9"/>
  <c r="G304" i="18"/>
  <c r="F70" i="18"/>
  <c r="G78" i="11"/>
  <c r="G340" i="11"/>
  <c r="G281" i="2"/>
  <c r="G157" i="2"/>
  <c r="G105" i="3"/>
  <c r="G56" i="3"/>
  <c r="D376" i="4"/>
  <c r="F384" i="4"/>
  <c r="G272" i="6"/>
  <c r="F475" i="8"/>
  <c r="G155" i="9"/>
  <c r="G266" i="18"/>
  <c r="G100" i="18"/>
  <c r="G200" i="9"/>
  <c r="G445" i="11"/>
  <c r="G197" i="4"/>
  <c r="G138" i="4"/>
  <c r="G182" i="6"/>
  <c r="G291" i="7"/>
  <c r="G232" i="7"/>
  <c r="G197" i="7"/>
  <c r="F467" i="7"/>
  <c r="G54" i="8"/>
  <c r="G367" i="18"/>
  <c r="G438" i="11"/>
  <c r="D376" i="11"/>
  <c r="G272" i="11"/>
  <c r="G217" i="11"/>
  <c r="D399" i="11"/>
  <c r="F400" i="11"/>
  <c r="G155" i="2"/>
  <c r="G176" i="4"/>
  <c r="G101" i="4"/>
  <c r="G291" i="6"/>
  <c r="G102" i="6"/>
  <c r="G52" i="6"/>
  <c r="G290" i="7"/>
  <c r="G68" i="7"/>
  <c r="G270" i="8"/>
  <c r="G107" i="6"/>
  <c r="G238" i="9"/>
  <c r="G31" i="11"/>
  <c r="G303" i="2"/>
  <c r="G270" i="2"/>
  <c r="G231" i="3"/>
  <c r="G195" i="4"/>
  <c r="G215" i="6"/>
  <c r="G68" i="6"/>
  <c r="G196" i="2"/>
  <c r="G352" i="3"/>
  <c r="G289" i="3"/>
  <c r="G195" i="3"/>
  <c r="G132" i="3"/>
  <c r="G67" i="3"/>
  <c r="G430" i="4"/>
  <c r="G300" i="4"/>
  <c r="G265" i="4"/>
  <c r="G213" i="4"/>
  <c r="G352" i="6"/>
  <c r="G66" i="7"/>
  <c r="G347" i="18"/>
  <c r="G287" i="18"/>
  <c r="F431" i="11"/>
  <c r="G270" i="11"/>
  <c r="G181" i="11"/>
  <c r="G219" i="9"/>
  <c r="G56" i="18"/>
  <c r="G132" i="2"/>
  <c r="G67" i="2"/>
  <c r="G265" i="3"/>
  <c r="G213" i="3"/>
  <c r="G347" i="4"/>
  <c r="G194" i="6"/>
  <c r="G227" i="7"/>
  <c r="F153" i="7"/>
  <c r="G130" i="8"/>
  <c r="G63" i="18"/>
  <c r="F313" i="18"/>
  <c r="G47" i="11"/>
  <c r="G58" i="8"/>
  <c r="G430" i="2"/>
  <c r="G300" i="2"/>
  <c r="G428" i="3"/>
  <c r="G251" i="3"/>
  <c r="G98" i="3"/>
  <c r="G286" i="4"/>
  <c r="G226" i="4"/>
  <c r="G192" i="4"/>
  <c r="G32" i="4"/>
  <c r="G287" i="6"/>
  <c r="G286" i="7"/>
  <c r="G346" i="9"/>
  <c r="G286" i="9"/>
  <c r="G226" i="9"/>
  <c r="F62" i="9"/>
  <c r="G31" i="18"/>
  <c r="G67" i="11"/>
  <c r="G240" i="2"/>
  <c r="G447" i="9"/>
  <c r="G428" i="2"/>
  <c r="G346" i="3"/>
  <c r="F148" i="3"/>
  <c r="G241" i="4"/>
  <c r="G31" i="4"/>
  <c r="G286" i="6"/>
  <c r="G226" i="6"/>
  <c r="G162" i="7"/>
  <c r="G420" i="9"/>
  <c r="G162" i="9"/>
  <c r="G79" i="9"/>
  <c r="G265" i="11"/>
  <c r="F400" i="6"/>
  <c r="D399" i="6"/>
  <c r="F62" i="2"/>
  <c r="G420" i="3"/>
  <c r="G241" i="3"/>
  <c r="G204" i="3"/>
  <c r="G285" i="6"/>
  <c r="G108" i="7"/>
  <c r="D399" i="8"/>
  <c r="F400" i="8"/>
  <c r="G31" i="8"/>
  <c r="G240" i="9"/>
  <c r="G202" i="9"/>
  <c r="G342" i="18"/>
  <c r="G75" i="18"/>
  <c r="F153" i="11"/>
  <c r="F400" i="3"/>
  <c r="D399" i="3"/>
  <c r="G58" i="3"/>
  <c r="G420" i="2"/>
  <c r="G117" i="2"/>
  <c r="G161" i="3"/>
  <c r="G282" i="4"/>
  <c r="G221" i="4"/>
  <c r="G189" i="4"/>
  <c r="G107" i="4"/>
  <c r="G60" i="6"/>
  <c r="G161" i="8"/>
  <c r="F23" i="8"/>
  <c r="D81" i="8"/>
  <c r="G294" i="18"/>
  <c r="G249" i="11"/>
  <c r="F313" i="11"/>
  <c r="G189" i="2"/>
  <c r="G293" i="4"/>
  <c r="G237" i="4"/>
  <c r="G156" i="4"/>
  <c r="G56" i="4"/>
  <c r="G57" i="6"/>
  <c r="G387" i="8"/>
  <c r="G202" i="11"/>
  <c r="G29" i="11"/>
  <c r="G436" i="11"/>
  <c r="G221" i="6"/>
  <c r="G61" i="11"/>
  <c r="G234" i="4"/>
  <c r="G271" i="7"/>
  <c r="G71" i="7"/>
  <c r="G293" i="8"/>
  <c r="G199" i="8"/>
  <c r="G234" i="9"/>
  <c r="F70" i="9"/>
  <c r="G444" i="18"/>
  <c r="G382" i="18"/>
  <c r="G138" i="18"/>
  <c r="G69" i="18"/>
  <c r="G442" i="11"/>
  <c r="G340" i="2"/>
  <c r="G237" i="2"/>
  <c r="G199" i="2"/>
  <c r="G156" i="2"/>
  <c r="G217" i="3"/>
  <c r="G104" i="3"/>
  <c r="G304" i="6"/>
  <c r="G217" i="6"/>
  <c r="G54" i="6"/>
  <c r="G155" i="8"/>
  <c r="G71" i="8"/>
  <c r="G291" i="9"/>
  <c r="G197" i="9"/>
  <c r="G74" i="11"/>
  <c r="G199" i="11"/>
  <c r="G445" i="2"/>
  <c r="G234" i="2"/>
  <c r="G216" i="3"/>
  <c r="G102" i="3"/>
  <c r="G367" i="4"/>
  <c r="F475" i="6"/>
  <c r="G382" i="2"/>
  <c r="F467" i="2"/>
  <c r="G133" i="6"/>
  <c r="F431" i="7"/>
  <c r="G214" i="7"/>
  <c r="G352" i="8"/>
  <c r="G68" i="8"/>
  <c r="G132" i="9"/>
  <c r="G130" i="18"/>
  <c r="G99" i="4"/>
  <c r="F38" i="4"/>
  <c r="G430" i="9"/>
  <c r="F431" i="2"/>
  <c r="G230" i="2"/>
  <c r="G195" i="2"/>
  <c r="G300" i="3"/>
  <c r="G173" i="3"/>
  <c r="G99" i="3"/>
  <c r="G164" i="4"/>
  <c r="F95" i="4"/>
  <c r="G299" i="7"/>
  <c r="G164" i="7"/>
  <c r="G288" i="8"/>
  <c r="G228" i="8"/>
  <c r="G299" i="9"/>
  <c r="G212" i="9"/>
  <c r="G164" i="9"/>
  <c r="G98" i="9"/>
  <c r="F95" i="9"/>
  <c r="F148" i="18"/>
  <c r="G32" i="18"/>
  <c r="G269" i="11"/>
  <c r="G75" i="6"/>
  <c r="G200" i="7"/>
  <c r="G299" i="3"/>
  <c r="G164" i="3"/>
  <c r="G118" i="4"/>
  <c r="G63" i="4"/>
  <c r="G164" i="6"/>
  <c r="G98" i="6"/>
  <c r="G420" i="8"/>
  <c r="G251" i="8"/>
  <c r="G297" i="18"/>
  <c r="G162" i="18"/>
  <c r="G79" i="18"/>
  <c r="F89" i="18"/>
  <c r="G350" i="11"/>
  <c r="G230" i="11"/>
  <c r="G132" i="11"/>
  <c r="G29" i="2"/>
  <c r="G184" i="18"/>
  <c r="G123" i="2"/>
  <c r="G192" i="3"/>
  <c r="F62" i="3"/>
  <c r="G63" i="6"/>
  <c r="F414" i="9"/>
  <c r="G344" i="18"/>
  <c r="G190" i="18"/>
  <c r="G108" i="18"/>
  <c r="G300" i="11"/>
  <c r="F38" i="11"/>
  <c r="F480" i="6"/>
  <c r="G72" i="18"/>
  <c r="G226" i="2"/>
  <c r="F414" i="3"/>
  <c r="G344" i="4"/>
  <c r="G284" i="4"/>
  <c r="G223" i="4"/>
  <c r="F147" i="6"/>
  <c r="G223" i="7"/>
  <c r="F480" i="8"/>
  <c r="G297" i="8"/>
  <c r="F89" i="8"/>
  <c r="G296" i="9"/>
  <c r="F480" i="3"/>
  <c r="G188" i="4"/>
  <c r="F147" i="2"/>
  <c r="D81" i="3"/>
  <c r="F23" i="3"/>
  <c r="G342" i="4"/>
  <c r="G108" i="6"/>
  <c r="G201" i="7"/>
  <c r="G296" i="8"/>
  <c r="G202" i="8"/>
  <c r="G29" i="8"/>
  <c r="G342" i="9"/>
  <c r="G221" i="9"/>
  <c r="G57" i="18"/>
  <c r="G413" i="11"/>
  <c r="G209" i="11"/>
  <c r="F400" i="2"/>
  <c r="D399" i="2"/>
  <c r="G281" i="3"/>
  <c r="G219" i="3"/>
  <c r="G200" i="6"/>
  <c r="G157" i="6"/>
  <c r="G388" i="7"/>
  <c r="F384" i="8"/>
  <c r="G294" i="8"/>
  <c r="G237" i="9"/>
  <c r="G72" i="9"/>
  <c r="G387" i="18"/>
  <c r="G234" i="18"/>
  <c r="G155" i="18"/>
  <c r="F23" i="11"/>
  <c r="D81" i="11"/>
  <c r="G289" i="18"/>
  <c r="G199" i="18"/>
  <c r="G217" i="4"/>
  <c r="G219" i="2"/>
  <c r="G292" i="4"/>
  <c r="G182" i="4"/>
  <c r="G388" i="6"/>
  <c r="F467" i="18"/>
  <c r="G107" i="11"/>
  <c r="G198" i="11"/>
  <c r="G446" i="2"/>
  <c r="G52" i="4"/>
  <c r="G382" i="7"/>
  <c r="F70" i="8"/>
  <c r="D376" i="9"/>
  <c r="G52" i="9"/>
  <c r="G290" i="18"/>
  <c r="G231" i="18"/>
  <c r="G196" i="18"/>
  <c r="G47" i="18"/>
  <c r="G387" i="11"/>
  <c r="G432" i="18"/>
  <c r="G106" i="7"/>
  <c r="G198" i="2"/>
  <c r="G71" i="2"/>
  <c r="G181" i="3"/>
  <c r="G269" i="4"/>
  <c r="G215" i="4"/>
  <c r="G367" i="7"/>
  <c r="G231" i="7"/>
  <c r="G133" i="7"/>
  <c r="G432" i="8"/>
  <c r="G197" i="8"/>
  <c r="G138" i="8"/>
  <c r="G215" i="9"/>
  <c r="G237" i="18"/>
  <c r="F475" i="2"/>
  <c r="G291" i="2"/>
  <c r="G52" i="2"/>
  <c r="G133" i="3"/>
  <c r="G352" i="4"/>
  <c r="G230" i="4"/>
  <c r="G436" i="6"/>
  <c r="G301" i="9"/>
  <c r="G46" i="9"/>
  <c r="G349" i="18"/>
  <c r="G194" i="18"/>
  <c r="G157" i="9"/>
  <c r="G442" i="2"/>
  <c r="G290" i="2"/>
  <c r="G230" i="3"/>
  <c r="G289" i="6"/>
  <c r="G349" i="7"/>
  <c r="G130" i="7"/>
  <c r="G428" i="8"/>
  <c r="G300" i="9"/>
  <c r="G69" i="11"/>
  <c r="G344" i="2"/>
  <c r="G281" i="4"/>
  <c r="G282" i="6"/>
  <c r="G301" i="2"/>
  <c r="G430" i="3"/>
  <c r="F311" i="3"/>
  <c r="G98" i="4"/>
  <c r="G288" i="6"/>
  <c r="G66" i="6"/>
  <c r="G428" i="7"/>
  <c r="G98" i="7"/>
  <c r="F95" i="7"/>
  <c r="G194" i="8"/>
  <c r="F124" i="8"/>
  <c r="G37" i="9"/>
  <c r="G346" i="18"/>
  <c r="G286" i="18"/>
  <c r="G215" i="11"/>
  <c r="G75" i="3"/>
  <c r="G218" i="18"/>
  <c r="G349" i="2"/>
  <c r="G212" i="3"/>
  <c r="F62" i="4"/>
  <c r="G37" i="6"/>
  <c r="F148" i="7"/>
  <c r="F414" i="8"/>
  <c r="G289" i="11"/>
  <c r="G195" i="11"/>
  <c r="F87" i="2"/>
  <c r="G37" i="2"/>
  <c r="G297" i="4"/>
  <c r="G79" i="4"/>
  <c r="G118" i="6"/>
  <c r="F414" i="7"/>
  <c r="G204" i="7"/>
  <c r="F148" i="8"/>
  <c r="G241" i="9"/>
  <c r="G31" i="9"/>
  <c r="G228" i="11"/>
  <c r="G194" i="11"/>
  <c r="G66" i="11"/>
  <c r="G163" i="2"/>
  <c r="G297" i="3"/>
  <c r="G31" i="3"/>
  <c r="G108" i="4"/>
  <c r="G60" i="4"/>
  <c r="G447" i="6"/>
  <c r="G345" i="6"/>
  <c r="G117" i="6"/>
  <c r="G284" i="7"/>
  <c r="G117" i="8"/>
  <c r="G413" i="9"/>
  <c r="F87" i="9"/>
  <c r="G189" i="18"/>
  <c r="G37" i="11"/>
  <c r="G413" i="2"/>
  <c r="G295" i="8"/>
  <c r="G446" i="18"/>
  <c r="G345" i="2"/>
  <c r="G241" i="2"/>
  <c r="G61" i="2"/>
  <c r="F87" i="3"/>
  <c r="G107" i="7"/>
  <c r="G60" i="8"/>
  <c r="G282" i="9"/>
  <c r="G58" i="9"/>
  <c r="G106" i="18"/>
  <c r="F245" i="11"/>
  <c r="G398" i="4"/>
  <c r="G295" i="2"/>
  <c r="G75" i="2"/>
  <c r="G57" i="3"/>
  <c r="G105" i="4"/>
  <c r="G293" i="7"/>
  <c r="G237" i="7"/>
  <c r="G56" i="7"/>
  <c r="G293" i="9"/>
  <c r="G56" i="9"/>
  <c r="F384" i="18"/>
  <c r="G292" i="18"/>
  <c r="G198" i="18"/>
  <c r="G344" i="11"/>
  <c r="G240" i="11"/>
  <c r="G132" i="18"/>
  <c r="G292" i="11"/>
  <c r="G190" i="2"/>
  <c r="G198" i="9"/>
  <c r="G271" i="2"/>
  <c r="G74" i="4"/>
  <c r="F153" i="2"/>
  <c r="G398" i="2"/>
  <c r="G446" i="3"/>
  <c r="G340" i="3"/>
  <c r="G184" i="3"/>
  <c r="G104" i="4"/>
  <c r="F70" i="7"/>
  <c r="G444" i="8"/>
  <c r="G218" i="8"/>
  <c r="G105" i="8"/>
  <c r="G387" i="9"/>
  <c r="G216" i="18"/>
  <c r="G367" i="11"/>
  <c r="G54" i="11"/>
  <c r="G446" i="8"/>
  <c r="G218" i="2"/>
  <c r="F70" i="3"/>
  <c r="G382" i="4"/>
  <c r="G181" i="4"/>
  <c r="G102" i="4"/>
  <c r="G155" i="6"/>
  <c r="G71" i="6"/>
  <c r="G102" i="9"/>
  <c r="G176" i="18"/>
  <c r="F431" i="18"/>
  <c r="G270" i="3"/>
  <c r="G302" i="4"/>
  <c r="G216" i="6"/>
  <c r="G181" i="6"/>
  <c r="G232" i="8"/>
  <c r="F467" i="8"/>
  <c r="G442" i="9"/>
  <c r="G302" i="9"/>
  <c r="G196" i="9"/>
  <c r="G239" i="8"/>
  <c r="G216" i="2"/>
  <c r="G101" i="3"/>
  <c r="G47" i="3"/>
  <c r="G196" i="6"/>
  <c r="G231" i="8"/>
  <c r="G133" i="8"/>
  <c r="F431" i="9"/>
  <c r="G231" i="2"/>
  <c r="G288" i="7"/>
  <c r="G194" i="7"/>
  <c r="F124" i="7"/>
  <c r="G230" i="8"/>
  <c r="G67" i="8"/>
  <c r="G130" i="9"/>
  <c r="G303" i="11"/>
  <c r="G138" i="11"/>
  <c r="G447" i="7"/>
  <c r="G388" i="8"/>
  <c r="G266" i="2"/>
  <c r="G44" i="3"/>
  <c r="G251" i="4"/>
  <c r="G251" i="7"/>
  <c r="G212" i="7"/>
  <c r="G37" i="7"/>
  <c r="G349" i="8"/>
  <c r="G66" i="8"/>
  <c r="G251" i="9"/>
  <c r="F62" i="18"/>
  <c r="G430" i="11"/>
  <c r="G176" i="11"/>
  <c r="G68" i="11"/>
  <c r="G345" i="11"/>
  <c r="G213" i="2"/>
  <c r="G130" i="2"/>
  <c r="G37" i="3"/>
  <c r="G298" i="4"/>
  <c r="G249" i="4"/>
  <c r="F95" i="6"/>
  <c r="G346" i="7"/>
  <c r="G299" i="8"/>
  <c r="G212" i="8"/>
  <c r="G98" i="8"/>
  <c r="G420" i="18"/>
  <c r="G204" i="18"/>
  <c r="G189" i="6"/>
  <c r="G188" i="7"/>
  <c r="G299" i="2"/>
  <c r="F148" i="6"/>
  <c r="F62" i="6"/>
  <c r="G297" i="7"/>
  <c r="F89" i="9"/>
  <c r="G284" i="18"/>
  <c r="G78" i="18"/>
  <c r="F87" i="18"/>
  <c r="G427" i="11"/>
  <c r="G284" i="2"/>
  <c r="G189" i="3"/>
  <c r="F90" i="2"/>
  <c r="G79" i="3"/>
  <c r="F89" i="3"/>
  <c r="D81" i="7"/>
  <c r="F23" i="7"/>
  <c r="F147" i="8"/>
  <c r="G61" i="8"/>
  <c r="G60" i="9"/>
  <c r="G221" i="18"/>
  <c r="G164" i="11"/>
  <c r="G98" i="11"/>
  <c r="G78" i="2"/>
  <c r="G162" i="11"/>
  <c r="G158" i="4"/>
  <c r="G75" i="4"/>
  <c r="G446" i="6"/>
  <c r="G344" i="6"/>
  <c r="G239" i="7"/>
  <c r="G344" i="8"/>
  <c r="G284" i="8"/>
  <c r="G223" i="8"/>
  <c r="G108" i="8"/>
  <c r="F480" i="9"/>
  <c r="G239" i="2"/>
  <c r="G221" i="2"/>
  <c r="G447" i="3"/>
  <c r="G446" i="4"/>
  <c r="G398" i="6"/>
  <c r="G57" i="8"/>
  <c r="G105" i="9"/>
  <c r="G71" i="18"/>
  <c r="G161" i="11"/>
  <c r="G341" i="9"/>
  <c r="G153" i="2" l="1"/>
  <c r="F81" i="7"/>
  <c r="G90" i="2"/>
  <c r="G384" i="18"/>
  <c r="G87" i="9"/>
  <c r="D375" i="9"/>
  <c r="F376" i="9"/>
  <c r="F399" i="2"/>
  <c r="G38" i="3"/>
  <c r="G70" i="7"/>
  <c r="G89" i="3"/>
  <c r="G148" i="6"/>
  <c r="G62" i="18"/>
  <c r="G87" i="2"/>
  <c r="G87" i="18"/>
  <c r="G87" i="3"/>
  <c r="G62" i="4"/>
  <c r="G480" i="6"/>
  <c r="G38" i="4"/>
  <c r="F81" i="9"/>
  <c r="G147" i="8"/>
  <c r="G38" i="7"/>
  <c r="G431" i="18"/>
  <c r="G70" i="3"/>
  <c r="G148" i="7"/>
  <c r="G124" i="8"/>
  <c r="G23" i="7"/>
  <c r="G95" i="6"/>
  <c r="G431" i="9"/>
  <c r="G467" i="8"/>
  <c r="G245" i="11"/>
  <c r="G414" i="7"/>
  <c r="G414" i="6"/>
  <c r="G62" i="6"/>
  <c r="D374" i="18"/>
  <c r="F375" i="18"/>
  <c r="G89" i="9"/>
  <c r="G414" i="8"/>
  <c r="G124" i="7"/>
  <c r="G70" i="18"/>
  <c r="G148" i="11"/>
  <c r="G480" i="9"/>
  <c r="G148" i="8"/>
  <c r="G147" i="6"/>
  <c r="G62" i="2"/>
  <c r="F81" i="11"/>
  <c r="G414" i="3"/>
  <c r="G95" i="4"/>
  <c r="G400" i="3"/>
  <c r="G400" i="8"/>
  <c r="D375" i="3"/>
  <c r="F376" i="3"/>
  <c r="G414" i="11"/>
  <c r="G23" i="18"/>
  <c r="G467" i="3"/>
  <c r="G475" i="9"/>
  <c r="G95" i="11"/>
  <c r="G153" i="3"/>
  <c r="G311" i="3"/>
  <c r="G23" i="11"/>
  <c r="G23" i="3"/>
  <c r="F81" i="2"/>
  <c r="G467" i="4"/>
  <c r="G384" i="11"/>
  <c r="G124" i="6"/>
  <c r="G313" i="2"/>
  <c r="G414" i="2"/>
  <c r="F81" i="18"/>
  <c r="G124" i="9"/>
  <c r="G400" i="9"/>
  <c r="G90" i="4"/>
  <c r="G38" i="2"/>
  <c r="G431" i="3"/>
  <c r="G384" i="2"/>
  <c r="F81" i="3"/>
  <c r="G148" i="18"/>
  <c r="G467" i="2"/>
  <c r="F399" i="8"/>
  <c r="G148" i="3"/>
  <c r="G467" i="7"/>
  <c r="G23" i="2"/>
  <c r="G95" i="8"/>
  <c r="G311" i="4"/>
  <c r="G431" i="8"/>
  <c r="D375" i="7"/>
  <c r="F376" i="7"/>
  <c r="G62" i="11"/>
  <c r="G245" i="8"/>
  <c r="G95" i="18"/>
  <c r="G153" i="6"/>
  <c r="G90" i="7"/>
  <c r="G90" i="18"/>
  <c r="G376" i="18"/>
  <c r="G313" i="6"/>
  <c r="G147" i="18"/>
  <c r="G87" i="4"/>
  <c r="G153" i="11"/>
  <c r="G384" i="4"/>
  <c r="G376" i="8"/>
  <c r="G89" i="2"/>
  <c r="G148" i="9"/>
  <c r="G95" i="3"/>
  <c r="G431" i="4"/>
  <c r="G147" i="3"/>
  <c r="G124" i="2"/>
  <c r="G38" i="8"/>
  <c r="G23" i="6"/>
  <c r="G89" i="6"/>
  <c r="G414" i="4"/>
  <c r="G90" i="9"/>
  <c r="G480" i="3"/>
  <c r="G38" i="11"/>
  <c r="G62" i="3"/>
  <c r="G89" i="18"/>
  <c r="F399" i="6"/>
  <c r="D375" i="4"/>
  <c r="F376" i="4"/>
  <c r="G245" i="2"/>
  <c r="G311" i="6"/>
  <c r="G414" i="18"/>
  <c r="G313" i="4"/>
  <c r="G400" i="7"/>
  <c r="G311" i="8"/>
  <c r="G431" i="6"/>
  <c r="F81" i="6"/>
  <c r="G400" i="18"/>
  <c r="G245" i="9"/>
  <c r="G480" i="2"/>
  <c r="G245" i="3"/>
  <c r="G95" i="7"/>
  <c r="G431" i="2"/>
  <c r="G70" i="9"/>
  <c r="D375" i="11"/>
  <c r="F376" i="11"/>
  <c r="G148" i="2"/>
  <c r="G87" i="6"/>
  <c r="G400" i="4"/>
  <c r="F81" i="4"/>
  <c r="G95" i="2"/>
  <c r="G384" i="7"/>
  <c r="G311" i="18"/>
  <c r="G70" i="4"/>
  <c r="F399" i="7"/>
  <c r="G153" i="8"/>
  <c r="G475" i="18"/>
  <c r="F399" i="18"/>
  <c r="D375" i="2"/>
  <c r="F376" i="2"/>
  <c r="G384" i="6"/>
  <c r="G475" i="2"/>
  <c r="G467" i="18"/>
  <c r="G400" i="2"/>
  <c r="G480" i="8"/>
  <c r="G414" i="9"/>
  <c r="G400" i="11"/>
  <c r="G480" i="4"/>
  <c r="G89" i="4"/>
  <c r="G62" i="7"/>
  <c r="G70" i="2"/>
  <c r="D375" i="6"/>
  <c r="F376" i="6"/>
  <c r="G147" i="11"/>
  <c r="G124" i="11"/>
  <c r="G475" i="3"/>
  <c r="G90" i="3"/>
  <c r="G311" i="7"/>
  <c r="G153" i="9"/>
  <c r="G147" i="7"/>
  <c r="G70" i="8"/>
  <c r="G431" i="7"/>
  <c r="G400" i="6"/>
  <c r="G153" i="7"/>
  <c r="F399" i="11"/>
  <c r="G475" i="8"/>
  <c r="G480" i="11"/>
  <c r="G475" i="4"/>
  <c r="F375" i="8"/>
  <c r="D374" i="8"/>
  <c r="G23" i="9"/>
  <c r="G38" i="6"/>
  <c r="G87" i="7"/>
  <c r="G245" i="4"/>
  <c r="G124" i="18"/>
  <c r="F81" i="8"/>
  <c r="G311" i="9"/>
  <c r="G384" i="3"/>
  <c r="G384" i="9"/>
  <c r="F399" i="9"/>
  <c r="G89" i="11"/>
  <c r="G480" i="18"/>
  <c r="G245" i="18"/>
  <c r="G90" i="6"/>
  <c r="G311" i="2"/>
  <c r="G384" i="8"/>
  <c r="G95" i="9"/>
  <c r="G23" i="8"/>
  <c r="F399" i="3"/>
  <c r="G62" i="9"/>
  <c r="G313" i="18"/>
  <c r="G431" i="11"/>
  <c r="G153" i="18"/>
  <c r="G124" i="4"/>
  <c r="F399" i="4"/>
  <c r="G89" i="7"/>
  <c r="G38" i="18"/>
  <c r="G70" i="11"/>
  <c r="G23" i="4"/>
  <c r="G313" i="3"/>
  <c r="G147" i="9"/>
  <c r="G245" i="6"/>
  <c r="G313" i="8"/>
  <c r="G147" i="4"/>
  <c r="G311" i="11"/>
  <c r="G467" i="11"/>
  <c r="G467" i="6"/>
  <c r="G124" i="3"/>
  <c r="G147" i="2"/>
  <c r="G89" i="8"/>
  <c r="G475" i="6"/>
  <c r="G313" i="11"/>
  <c r="G62" i="8"/>
  <c r="G148" i="4"/>
  <c r="G467" i="9"/>
  <c r="G475" i="7"/>
  <c r="G38" i="9"/>
  <c r="G153" i="4"/>
  <c r="G480" i="7"/>
  <c r="G313" i="9"/>
  <c r="G245" i="7"/>
  <c r="G475" i="11"/>
  <c r="G313" i="7"/>
  <c r="G70" i="6"/>
  <c r="G81" i="3" l="1"/>
  <c r="G376" i="6"/>
  <c r="G375" i="8"/>
  <c r="D373" i="18"/>
  <c r="F374" i="18"/>
  <c r="F375" i="6"/>
  <c r="D374" i="6"/>
  <c r="G376" i="2"/>
  <c r="G399" i="7"/>
  <c r="F375" i="11"/>
  <c r="D374" i="11"/>
  <c r="G81" i="18"/>
  <c r="F375" i="9"/>
  <c r="D374" i="9"/>
  <c r="D374" i="2"/>
  <c r="F375" i="2"/>
  <c r="G399" i="4"/>
  <c r="G399" i="3"/>
  <c r="G81" i="8"/>
  <c r="G81" i="6"/>
  <c r="G399" i="18"/>
  <c r="G81" i="2"/>
  <c r="G399" i="11"/>
  <c r="G376" i="7"/>
  <c r="G376" i="9"/>
  <c r="G399" i="8"/>
  <c r="G81" i="4"/>
  <c r="G376" i="3"/>
  <c r="G81" i="11"/>
  <c r="G399" i="2"/>
  <c r="G81" i="7"/>
  <c r="G399" i="9"/>
  <c r="F374" i="8"/>
  <c r="D373" i="8"/>
  <c r="G376" i="4"/>
  <c r="F375" i="7"/>
  <c r="D374" i="7"/>
  <c r="F375" i="4"/>
  <c r="D374" i="4"/>
  <c r="G81" i="9"/>
  <c r="D374" i="3"/>
  <c r="F375" i="3"/>
  <c r="G376" i="11"/>
  <c r="G399" i="6"/>
  <c r="G375" i="18"/>
  <c r="G375" i="4" l="1"/>
  <c r="D373" i="7"/>
  <c r="F374" i="7"/>
  <c r="D373" i="11"/>
  <c r="F374" i="11"/>
  <c r="G375" i="7"/>
  <c r="G375" i="11"/>
  <c r="F374" i="9"/>
  <c r="D373" i="9"/>
  <c r="D373" i="6"/>
  <c r="F374" i="6"/>
  <c r="G375" i="2"/>
  <c r="G374" i="18"/>
  <c r="G375" i="3"/>
  <c r="D373" i="2"/>
  <c r="F374" i="2"/>
  <c r="G375" i="9"/>
  <c r="G375" i="6"/>
  <c r="F373" i="18"/>
  <c r="D373" i="3"/>
  <c r="F374" i="3"/>
  <c r="F373" i="8"/>
  <c r="F374" i="4"/>
  <c r="D373" i="4"/>
  <c r="G374" i="8"/>
  <c r="G374" i="11" l="1"/>
  <c r="G374" i="7"/>
  <c r="G373" i="8"/>
  <c r="F373" i="7"/>
  <c r="G374" i="2"/>
  <c r="G374" i="6"/>
  <c r="F373" i="11"/>
  <c r="F373" i="9"/>
  <c r="G374" i="4"/>
  <c r="G373" i="18"/>
  <c r="F373" i="2"/>
  <c r="F373" i="6"/>
  <c r="G374" i="9"/>
  <c r="G374" i="3"/>
  <c r="F373" i="4"/>
  <c r="F373" i="3"/>
  <c r="G373" i="6" l="1"/>
  <c r="G373" i="7"/>
  <c r="G373" i="3"/>
  <c r="G373" i="9"/>
  <c r="G373" i="2"/>
  <c r="G373" i="11"/>
  <c r="G373" i="4"/>
  <c r="F55" i="3" l="1"/>
  <c r="D53" i="3"/>
  <c r="F283" i="7" l="1"/>
  <c r="F343" i="6"/>
  <c r="F211" i="9"/>
  <c r="D244" i="9"/>
  <c r="F229" i="2"/>
  <c r="D247" i="6"/>
  <c r="F224" i="6"/>
  <c r="D305" i="3"/>
  <c r="F167" i="3"/>
  <c r="F229" i="4"/>
  <c r="F348" i="2"/>
  <c r="F103" i="3"/>
  <c r="F254" i="4"/>
  <c r="F348" i="4"/>
  <c r="F55" i="6"/>
  <c r="D53" i="6"/>
  <c r="F211" i="2"/>
  <c r="D244" i="2"/>
  <c r="F203" i="6"/>
  <c r="F236" i="7"/>
  <c r="F203" i="4"/>
  <c r="F236" i="18"/>
  <c r="F254" i="3"/>
  <c r="F236" i="3"/>
  <c r="F236" i="6"/>
  <c r="F348" i="7"/>
  <c r="D96" i="18"/>
  <c r="F97" i="18"/>
  <c r="F224" i="8"/>
  <c r="D247" i="8"/>
  <c r="F55" i="8"/>
  <c r="D53" i="8"/>
  <c r="F236" i="9"/>
  <c r="F203" i="2"/>
  <c r="D96" i="3"/>
  <c r="F97" i="3"/>
  <c r="D247" i="7"/>
  <c r="F224" i="7"/>
  <c r="F229" i="18"/>
  <c r="F211" i="4"/>
  <c r="D244" i="4"/>
  <c r="F103" i="4"/>
  <c r="F236" i="2"/>
  <c r="F343" i="7"/>
  <c r="F348" i="9"/>
  <c r="F55" i="18"/>
  <c r="D53" i="18"/>
  <c r="F224" i="2"/>
  <c r="D247" i="2"/>
  <c r="F187" i="4"/>
  <c r="F229" i="9"/>
  <c r="F167" i="2"/>
  <c r="D305" i="2"/>
  <c r="F350" i="6"/>
  <c r="F350" i="3"/>
  <c r="F211" i="7"/>
  <c r="D244" i="7"/>
  <c r="F211" i="18"/>
  <c r="D244" i="18"/>
  <c r="D96" i="4"/>
  <c r="F97" i="4"/>
  <c r="F283" i="18"/>
  <c r="F283" i="9"/>
  <c r="F187" i="8"/>
  <c r="F187" i="7"/>
  <c r="F224" i="4"/>
  <c r="D247" i="4"/>
  <c r="D305" i="7"/>
  <c r="F167" i="7"/>
  <c r="D242" i="7"/>
  <c r="F203" i="18"/>
  <c r="F343" i="3"/>
  <c r="F187" i="18"/>
  <c r="F187" i="9"/>
  <c r="F187" i="6"/>
  <c r="F254" i="2"/>
  <c r="F229" i="7"/>
  <c r="F53" i="3"/>
  <c r="D73" i="3"/>
  <c r="F350" i="4"/>
  <c r="F167" i="6"/>
  <c r="D305" i="6"/>
  <c r="F203" i="9"/>
  <c r="D96" i="2"/>
  <c r="F97" i="2"/>
  <c r="F343" i="8"/>
  <c r="F236" i="8"/>
  <c r="D305" i="18"/>
  <c r="F167" i="18"/>
  <c r="D242" i="18"/>
  <c r="F348" i="18"/>
  <c r="D96" i="6"/>
  <c r="F97" i="6"/>
  <c r="F90" i="8"/>
  <c r="D247" i="9"/>
  <c r="F224" i="9"/>
  <c r="F203" i="7"/>
  <c r="D305" i="9"/>
  <c r="F167" i="9"/>
  <c r="F350" i="2"/>
  <c r="F283" i="3"/>
  <c r="F254" i="8"/>
  <c r="F350" i="7"/>
  <c r="F229" i="8"/>
  <c r="F348" i="6"/>
  <c r="F97" i="7"/>
  <c r="D96" i="7"/>
  <c r="F97" i="9"/>
  <c r="D96" i="9"/>
  <c r="F103" i="9"/>
  <c r="F87" i="8"/>
  <c r="G55" i="3"/>
  <c r="F229" i="3"/>
  <c r="F211" i="8"/>
  <c r="D244" i="8"/>
  <c r="F350" i="18"/>
  <c r="F343" i="2"/>
  <c r="F103" i="2"/>
  <c r="F254" i="6"/>
  <c r="F283" i="8"/>
  <c r="F348" i="8"/>
  <c r="F187" i="3"/>
  <c r="F350" i="9"/>
  <c r="F224" i="3"/>
  <c r="D247" i="3"/>
  <c r="F167" i="8"/>
  <c r="D305" i="8"/>
  <c r="F203" i="8"/>
  <c r="F55" i="4"/>
  <c r="D53" i="4"/>
  <c r="F55" i="2"/>
  <c r="D53" i="2"/>
  <c r="F283" i="6"/>
  <c r="F211" i="3"/>
  <c r="D244" i="3"/>
  <c r="F103" i="8"/>
  <c r="F283" i="4"/>
  <c r="D305" i="4"/>
  <c r="F167" i="4"/>
  <c r="F103" i="18"/>
  <c r="F343" i="18"/>
  <c r="F55" i="9"/>
  <c r="D53" i="9"/>
  <c r="F254" i="7"/>
  <c r="F211" i="6"/>
  <c r="D244" i="6"/>
  <c r="F343" i="4"/>
  <c r="F55" i="7"/>
  <c r="D53" i="7"/>
  <c r="F283" i="2"/>
  <c r="F229" i="6"/>
  <c r="F203" i="3"/>
  <c r="F236" i="4"/>
  <c r="D96" i="8"/>
  <c r="F97" i="8"/>
  <c r="F254" i="18"/>
  <c r="F348" i="3"/>
  <c r="F187" i="2"/>
  <c r="F103" i="6"/>
  <c r="F224" i="18"/>
  <c r="D247" i="18"/>
  <c r="F103" i="7"/>
  <c r="F254" i="9"/>
  <c r="F343" i="9"/>
  <c r="D243" i="4"/>
  <c r="D242" i="4"/>
  <c r="D243" i="3"/>
  <c r="D243" i="2"/>
  <c r="D243" i="7"/>
  <c r="F243" i="2" l="1"/>
  <c r="F242" i="4"/>
  <c r="F243" i="7"/>
  <c r="F243" i="3"/>
  <c r="F243" i="4"/>
  <c r="G203" i="3"/>
  <c r="G283" i="8"/>
  <c r="D246" i="6"/>
  <c r="F222" i="6"/>
  <c r="F185" i="9"/>
  <c r="G343" i="9"/>
  <c r="G283" i="2"/>
  <c r="G187" i="3"/>
  <c r="G350" i="18"/>
  <c r="F305" i="9"/>
  <c r="G187" i="6"/>
  <c r="F305" i="2"/>
  <c r="F244" i="4"/>
  <c r="G203" i="4"/>
  <c r="G254" i="4"/>
  <c r="G348" i="2"/>
  <c r="F185" i="2"/>
  <c r="F242" i="18"/>
  <c r="F242" i="7"/>
  <c r="G211" i="18"/>
  <c r="G236" i="18"/>
  <c r="F96" i="8"/>
  <c r="D109" i="8"/>
  <c r="G203" i="8"/>
  <c r="F247" i="9"/>
  <c r="F305" i="6"/>
  <c r="G211" i="4"/>
  <c r="G224" i="8"/>
  <c r="G343" i="6"/>
  <c r="G97" i="9"/>
  <c r="G283" i="18"/>
  <c r="F185" i="4"/>
  <c r="F185" i="18"/>
  <c r="G254" i="9"/>
  <c r="G254" i="18"/>
  <c r="G343" i="4"/>
  <c r="F53" i="4"/>
  <c r="D73" i="4"/>
  <c r="G224" i="3"/>
  <c r="G103" i="9"/>
  <c r="G254" i="8"/>
  <c r="G350" i="2"/>
  <c r="G167" i="18"/>
  <c r="F96" i="2"/>
  <c r="D109" i="2"/>
  <c r="G167" i="6"/>
  <c r="G53" i="3"/>
  <c r="G187" i="9"/>
  <c r="G97" i="4"/>
  <c r="F53" i="8"/>
  <c r="D73" i="8"/>
  <c r="G236" i="3"/>
  <c r="F210" i="8"/>
  <c r="F235" i="8"/>
  <c r="F210" i="2"/>
  <c r="D246" i="7"/>
  <c r="F222" i="7"/>
  <c r="F247" i="18"/>
  <c r="F53" i="7"/>
  <c r="D73" i="7"/>
  <c r="G283" i="6"/>
  <c r="G97" i="6"/>
  <c r="G254" i="2"/>
  <c r="G343" i="3"/>
  <c r="G283" i="9"/>
  <c r="F244" i="7"/>
  <c r="G167" i="2"/>
  <c r="F53" i="18"/>
  <c r="D73" i="18"/>
  <c r="G236" i="2"/>
  <c r="G224" i="7"/>
  <c r="G236" i="7"/>
  <c r="G348" i="7"/>
  <c r="F210" i="6"/>
  <c r="D243" i="9"/>
  <c r="F210" i="9"/>
  <c r="F222" i="8"/>
  <c r="D246" i="8"/>
  <c r="G187" i="2"/>
  <c r="F244" i="6"/>
  <c r="G343" i="18"/>
  <c r="G55" i="4"/>
  <c r="F244" i="8"/>
  <c r="G229" i="3"/>
  <c r="F96" i="7"/>
  <c r="D109" i="7"/>
  <c r="G229" i="8"/>
  <c r="F96" i="6"/>
  <c r="D109" i="6"/>
  <c r="F305" i="18"/>
  <c r="G203" i="9"/>
  <c r="G167" i="7"/>
  <c r="G187" i="7"/>
  <c r="G103" i="3"/>
  <c r="G167" i="3"/>
  <c r="F235" i="9"/>
  <c r="F210" i="18"/>
  <c r="F222" i="18"/>
  <c r="D246" i="18"/>
  <c r="F235" i="3"/>
  <c r="G224" i="18"/>
  <c r="G236" i="4"/>
  <c r="G55" i="7"/>
  <c r="F53" i="9"/>
  <c r="D73" i="9"/>
  <c r="G167" i="4"/>
  <c r="F305" i="8"/>
  <c r="G348" i="8"/>
  <c r="G343" i="8"/>
  <c r="G203" i="18"/>
  <c r="F305" i="7"/>
  <c r="G350" i="6"/>
  <c r="G55" i="18"/>
  <c r="G343" i="7"/>
  <c r="F247" i="7"/>
  <c r="G55" i="8"/>
  <c r="G97" i="18"/>
  <c r="D243" i="6"/>
  <c r="G211" i="2"/>
  <c r="G348" i="4"/>
  <c r="F305" i="3"/>
  <c r="G229" i="2"/>
  <c r="G254" i="7"/>
  <c r="G224" i="4"/>
  <c r="F185" i="3"/>
  <c r="F185" i="7"/>
  <c r="G229" i="6"/>
  <c r="F305" i="4"/>
  <c r="G103" i="8"/>
  <c r="G167" i="8"/>
  <c r="G350" i="9"/>
  <c r="G343" i="2"/>
  <c r="G211" i="8"/>
  <c r="G97" i="7"/>
  <c r="F96" i="4"/>
  <c r="D109" i="4"/>
  <c r="D242" i="2"/>
  <c r="G187" i="4"/>
  <c r="G103" i="4"/>
  <c r="G254" i="3"/>
  <c r="G224" i="9"/>
  <c r="F244" i="2"/>
  <c r="F235" i="18"/>
  <c r="D246" i="4"/>
  <c r="F222" i="4"/>
  <c r="F222" i="3"/>
  <c r="D246" i="3"/>
  <c r="F235" i="2"/>
  <c r="G103" i="6"/>
  <c r="G55" i="9"/>
  <c r="F244" i="3"/>
  <c r="F53" i="2"/>
  <c r="D73" i="2"/>
  <c r="G254" i="6"/>
  <c r="F96" i="9"/>
  <c r="D109" i="9"/>
  <c r="G90" i="8"/>
  <c r="G348" i="18"/>
  <c r="G97" i="3"/>
  <c r="G203" i="2"/>
  <c r="G203" i="6"/>
  <c r="G229" i="4"/>
  <c r="G224" i="6"/>
  <c r="F244" i="9"/>
  <c r="F247" i="3"/>
  <c r="F73" i="3"/>
  <c r="D76" i="3"/>
  <c r="F235" i="4"/>
  <c r="F235" i="7"/>
  <c r="F185" i="6"/>
  <c r="G103" i="18"/>
  <c r="G87" i="8"/>
  <c r="G348" i="6"/>
  <c r="G283" i="3"/>
  <c r="D242" i="9"/>
  <c r="G203" i="7"/>
  <c r="G350" i="4"/>
  <c r="G187" i="18"/>
  <c r="F247" i="4"/>
  <c r="F244" i="18"/>
  <c r="G211" i="7"/>
  <c r="F247" i="2"/>
  <c r="F96" i="3"/>
  <c r="D109" i="3"/>
  <c r="F96" i="18"/>
  <c r="D109" i="18"/>
  <c r="F53" i="6"/>
  <c r="D73" i="6"/>
  <c r="F247" i="6"/>
  <c r="G211" i="3"/>
  <c r="F210" i="7"/>
  <c r="F210" i="3"/>
  <c r="D246" i="9"/>
  <c r="F222" i="9"/>
  <c r="D242" i="8"/>
  <c r="F185" i="8"/>
  <c r="G348" i="3"/>
  <c r="G211" i="6"/>
  <c r="G283" i="4"/>
  <c r="G55" i="2"/>
  <c r="D243" i="8"/>
  <c r="G236" i="8"/>
  <c r="G229" i="7"/>
  <c r="D243" i="18"/>
  <c r="D250" i="18" s="1"/>
  <c r="G187" i="8"/>
  <c r="G236" i="9"/>
  <c r="G103" i="2"/>
  <c r="G211" i="9"/>
  <c r="D246" i="2"/>
  <c r="F222" i="2"/>
  <c r="F235" i="6"/>
  <c r="F210" i="4"/>
  <c r="G103" i="7"/>
  <c r="G97" i="8"/>
  <c r="G350" i="7"/>
  <c r="G167" i="9"/>
  <c r="G97" i="2"/>
  <c r="D242" i="6"/>
  <c r="G350" i="3"/>
  <c r="G229" i="9"/>
  <c r="G224" i="2"/>
  <c r="G348" i="9"/>
  <c r="G229" i="18"/>
  <c r="F247" i="8"/>
  <c r="G236" i="6"/>
  <c r="G55" i="6"/>
  <c r="D242" i="3"/>
  <c r="G283" i="7"/>
  <c r="F250" i="18" l="1"/>
  <c r="D252" i="18"/>
  <c r="D250" i="2"/>
  <c r="F242" i="2"/>
  <c r="F109" i="3"/>
  <c r="D160" i="3"/>
  <c r="D139" i="3"/>
  <c r="F242" i="6"/>
  <c r="D250" i="6"/>
  <c r="G210" i="7"/>
  <c r="G247" i="4"/>
  <c r="G305" i="8"/>
  <c r="F246" i="8"/>
  <c r="D248" i="8"/>
  <c r="G210" i="6"/>
  <c r="D76" i="6"/>
  <c r="F73" i="6"/>
  <c r="G53" i="7"/>
  <c r="D139" i="4"/>
  <c r="D160" i="4"/>
  <c r="F109" i="4"/>
  <c r="D248" i="18"/>
  <c r="F246" i="18"/>
  <c r="G96" i="6"/>
  <c r="D248" i="7"/>
  <c r="F246" i="7"/>
  <c r="D76" i="4"/>
  <c r="F73" i="4"/>
  <c r="D250" i="7"/>
  <c r="G185" i="9"/>
  <c r="G243" i="3"/>
  <c r="G96" i="2"/>
  <c r="G247" i="3"/>
  <c r="G53" i="6"/>
  <c r="F76" i="3"/>
  <c r="G244" i="3"/>
  <c r="G244" i="2"/>
  <c r="F243" i="6"/>
  <c r="G235" i="9"/>
  <c r="G244" i="6"/>
  <c r="G222" i="8"/>
  <c r="G235" i="8"/>
  <c r="F73" i="8"/>
  <c r="D76" i="8"/>
  <c r="G305" i="6"/>
  <c r="G242" i="7"/>
  <c r="G185" i="2"/>
  <c r="D76" i="2"/>
  <c r="F73" i="2"/>
  <c r="G222" i="2"/>
  <c r="G96" i="3"/>
  <c r="D248" i="3"/>
  <c r="F246" i="3"/>
  <c r="G185" i="3"/>
  <c r="F73" i="9"/>
  <c r="D76" i="9"/>
  <c r="G222" i="18"/>
  <c r="D76" i="18"/>
  <c r="F73" i="18"/>
  <c r="G53" i="8"/>
  <c r="D139" i="8"/>
  <c r="D160" i="8"/>
  <c r="F109" i="8"/>
  <c r="G243" i="7"/>
  <c r="G210" i="4"/>
  <c r="D248" i="2"/>
  <c r="F246" i="2"/>
  <c r="D139" i="9"/>
  <c r="D160" i="9"/>
  <c r="F109" i="9"/>
  <c r="G222" i="3"/>
  <c r="G96" i="4"/>
  <c r="G305" i="4"/>
  <c r="G305" i="3"/>
  <c r="G53" i="4"/>
  <c r="G244" i="4"/>
  <c r="G243" i="4"/>
  <c r="G247" i="2"/>
  <c r="D250" i="8"/>
  <c r="F243" i="8"/>
  <c r="G235" i="7"/>
  <c r="G185" i="18"/>
  <c r="G305" i="9"/>
  <c r="G247" i="9"/>
  <c r="G235" i="6"/>
  <c r="G210" i="3"/>
  <c r="G244" i="9"/>
  <c r="G96" i="9"/>
  <c r="G53" i="2"/>
  <c r="G53" i="9"/>
  <c r="G210" i="18"/>
  <c r="G305" i="18"/>
  <c r="F109" i="7"/>
  <c r="D139" i="7"/>
  <c r="D160" i="7"/>
  <c r="G244" i="7"/>
  <c r="D139" i="2"/>
  <c r="D160" i="2"/>
  <c r="F109" i="2"/>
  <c r="G185" i="8"/>
  <c r="G247" i="6"/>
  <c r="D160" i="18"/>
  <c r="D139" i="18"/>
  <c r="F109" i="18"/>
  <c r="G235" i="18"/>
  <c r="G247" i="7"/>
  <c r="G244" i="8"/>
  <c r="G247" i="18"/>
  <c r="G210" i="2"/>
  <c r="G210" i="8"/>
  <c r="D248" i="9"/>
  <c r="F246" i="9"/>
  <c r="G244" i="18"/>
  <c r="G73" i="3"/>
  <c r="G235" i="3"/>
  <c r="D139" i="6"/>
  <c r="D160" i="6"/>
  <c r="F109" i="6"/>
  <c r="G96" i="7"/>
  <c r="G210" i="9"/>
  <c r="G96" i="8"/>
  <c r="G222" i="6"/>
  <c r="G243" i="2"/>
  <c r="G222" i="9"/>
  <c r="G185" i="6"/>
  <c r="G235" i="4"/>
  <c r="G235" i="2"/>
  <c r="G222" i="4"/>
  <c r="G53" i="18"/>
  <c r="G185" i="4"/>
  <c r="G305" i="2"/>
  <c r="D248" i="6"/>
  <c r="F246" i="6"/>
  <c r="G242" i="4"/>
  <c r="G222" i="7"/>
  <c r="F242" i="3"/>
  <c r="D250" i="3"/>
  <c r="G247" i="8"/>
  <c r="F243" i="18"/>
  <c r="F242" i="8"/>
  <c r="G96" i="18"/>
  <c r="F242" i="9"/>
  <c r="D250" i="9"/>
  <c r="D248" i="4"/>
  <c r="F246" i="4"/>
  <c r="G185" i="7"/>
  <c r="G305" i="7"/>
  <c r="F243" i="9"/>
  <c r="F73" i="7"/>
  <c r="D76" i="7"/>
  <c r="G242" i="18"/>
  <c r="D250" i="4"/>
  <c r="G242" i="3" l="1"/>
  <c r="G246" i="9"/>
  <c r="F139" i="8"/>
  <c r="F248" i="4"/>
  <c r="F248" i="6"/>
  <c r="F248" i="9"/>
  <c r="F160" i="7"/>
  <c r="D165" i="7"/>
  <c r="G73" i="18"/>
  <c r="F76" i="4"/>
  <c r="F115" i="7"/>
  <c r="D145" i="7"/>
  <c r="D145" i="3"/>
  <c r="F115" i="3"/>
  <c r="F250" i="4"/>
  <c r="D252" i="4"/>
  <c r="G73" i="7"/>
  <c r="G109" i="18"/>
  <c r="F139" i="7"/>
  <c r="F76" i="18"/>
  <c r="F160" i="3"/>
  <c r="D165" i="3"/>
  <c r="D145" i="18"/>
  <c r="F115" i="18"/>
  <c r="G242" i="8"/>
  <c r="F139" i="18"/>
  <c r="G109" i="2"/>
  <c r="F250" i="7"/>
  <c r="D252" i="7"/>
  <c r="G246" i="18"/>
  <c r="F250" i="6"/>
  <c r="D252" i="6"/>
  <c r="G109" i="3"/>
  <c r="F250" i="9"/>
  <c r="D252" i="9"/>
  <c r="G109" i="6"/>
  <c r="F160" i="18"/>
  <c r="D165" i="18"/>
  <c r="F160" i="2"/>
  <c r="D165" i="2"/>
  <c r="F248" i="18"/>
  <c r="G109" i="4"/>
  <c r="F248" i="8"/>
  <c r="G242" i="6"/>
  <c r="F252" i="18"/>
  <c r="F160" i="6"/>
  <c r="D165" i="6"/>
  <c r="F139" i="2"/>
  <c r="G109" i="7"/>
  <c r="G109" i="9"/>
  <c r="G73" i="2"/>
  <c r="F76" i="8"/>
  <c r="G246" i="4"/>
  <c r="F139" i="6"/>
  <c r="F76" i="2"/>
  <c r="F160" i="4"/>
  <c r="D165" i="4"/>
  <c r="G250" i="18"/>
  <c r="D145" i="4"/>
  <c r="F115" i="4"/>
  <c r="F250" i="3"/>
  <c r="D252" i="3"/>
  <c r="F160" i="9"/>
  <c r="D165" i="9"/>
  <c r="G246" i="2"/>
  <c r="F76" i="9"/>
  <c r="G73" i="8"/>
  <c r="G243" i="6"/>
  <c r="F139" i="4"/>
  <c r="G73" i="6"/>
  <c r="F250" i="8"/>
  <c r="D252" i="8"/>
  <c r="D145" i="9"/>
  <c r="F115" i="9"/>
  <c r="D145" i="8"/>
  <c r="F115" i="8"/>
  <c r="F139" i="9"/>
  <c r="F248" i="2"/>
  <c r="G109" i="8"/>
  <c r="G73" i="4"/>
  <c r="G246" i="7"/>
  <c r="F139" i="3"/>
  <c r="F76" i="7"/>
  <c r="G243" i="9"/>
  <c r="G242" i="9"/>
  <c r="G246" i="6"/>
  <c r="G73" i="9"/>
  <c r="G246" i="3"/>
  <c r="F248" i="7"/>
  <c r="G246" i="8"/>
  <c r="G242" i="2"/>
  <c r="F115" i="2"/>
  <c r="D145" i="2"/>
  <c r="D145" i="6"/>
  <c r="F115" i="6"/>
  <c r="G243" i="18"/>
  <c r="G243" i="8"/>
  <c r="F160" i="8"/>
  <c r="D165" i="8"/>
  <c r="F248" i="3"/>
  <c r="G76" i="3"/>
  <c r="F76" i="6"/>
  <c r="F250" i="2"/>
  <c r="D252" i="2"/>
  <c r="F154" i="6" l="1"/>
  <c r="D158" i="6"/>
  <c r="G115" i="8"/>
  <c r="F252" i="8"/>
  <c r="G250" i="3"/>
  <c r="G250" i="7"/>
  <c r="F165" i="3"/>
  <c r="G76" i="18"/>
  <c r="F145" i="3"/>
  <c r="D478" i="3"/>
  <c r="F165" i="7"/>
  <c r="G115" i="3"/>
  <c r="G160" i="8"/>
  <c r="F165" i="2"/>
  <c r="G160" i="3"/>
  <c r="G248" i="9"/>
  <c r="D158" i="9"/>
  <c r="F154" i="9"/>
  <c r="D158" i="18"/>
  <c r="F154" i="18"/>
  <c r="G76" i="7"/>
  <c r="D478" i="8"/>
  <c r="F145" i="8"/>
  <c r="G250" i="8"/>
  <c r="G248" i="8"/>
  <c r="G76" i="4"/>
  <c r="G248" i="6"/>
  <c r="F154" i="4"/>
  <c r="D158" i="2"/>
  <c r="F154" i="2"/>
  <c r="G76" i="6"/>
  <c r="F145" i="2"/>
  <c r="D478" i="2"/>
  <c r="G248" i="2"/>
  <c r="G252" i="18"/>
  <c r="G250" i="9"/>
  <c r="G250" i="6"/>
  <c r="G139" i="18"/>
  <c r="G115" i="18"/>
  <c r="F252" i="4"/>
  <c r="F165" i="4"/>
  <c r="G139" i="2"/>
  <c r="G160" i="7"/>
  <c r="D158" i="3"/>
  <c r="F154" i="3"/>
  <c r="F252" i="2"/>
  <c r="G115" i="6"/>
  <c r="F165" i="9"/>
  <c r="G160" i="4"/>
  <c r="G76" i="2"/>
  <c r="G139" i="6"/>
  <c r="G160" i="2"/>
  <c r="G250" i="4"/>
  <c r="G139" i="8"/>
  <c r="G160" i="18"/>
  <c r="F252" i="6"/>
  <c r="D158" i="7"/>
  <c r="F154" i="7"/>
  <c r="G115" i="2"/>
  <c r="G248" i="7"/>
  <c r="G115" i="9"/>
  <c r="G248" i="3"/>
  <c r="D478" i="6"/>
  <c r="F145" i="6"/>
  <c r="G139" i="3"/>
  <c r="G139" i="9"/>
  <c r="D478" i="9"/>
  <c r="F145" i="9"/>
  <c r="G160" i="9"/>
  <c r="F165" i="6"/>
  <c r="F145" i="18"/>
  <c r="D478" i="18"/>
  <c r="F145" i="7"/>
  <c r="D478" i="7"/>
  <c r="G248" i="4"/>
  <c r="G250" i="2"/>
  <c r="G76" i="9"/>
  <c r="G115" i="4"/>
  <c r="G76" i="8"/>
  <c r="G248" i="18"/>
  <c r="F252" i="7"/>
  <c r="G139" i="7"/>
  <c r="G160" i="6"/>
  <c r="F165" i="18"/>
  <c r="G115" i="7"/>
  <c r="F154" i="8"/>
  <c r="D158" i="8"/>
  <c r="F165" i="8"/>
  <c r="G139" i="4"/>
  <c r="F252" i="3"/>
  <c r="F145" i="4"/>
  <c r="D478" i="4"/>
  <c r="F252" i="9"/>
  <c r="G145" i="4" l="1"/>
  <c r="G154" i="8"/>
  <c r="G145" i="6"/>
  <c r="G154" i="3"/>
  <c r="G154" i="4"/>
  <c r="F478" i="3"/>
  <c r="D477" i="3"/>
  <c r="F283" i="11"/>
  <c r="G252" i="7"/>
  <c r="D477" i="18"/>
  <c r="F478" i="18"/>
  <c r="G154" i="7"/>
  <c r="F158" i="3"/>
  <c r="G154" i="9"/>
  <c r="G145" i="3"/>
  <c r="G145" i="18"/>
  <c r="G145" i="9"/>
  <c r="F158" i="7"/>
  <c r="G165" i="4"/>
  <c r="F158" i="9"/>
  <c r="F229" i="11"/>
  <c r="G165" i="8"/>
  <c r="G154" i="2"/>
  <c r="G165" i="7"/>
  <c r="F478" i="9"/>
  <c r="D477" i="9"/>
  <c r="D477" i="6"/>
  <c r="F478" i="6"/>
  <c r="G252" i="2"/>
  <c r="D477" i="7"/>
  <c r="F478" i="7"/>
  <c r="G252" i="6"/>
  <c r="G165" i="2"/>
  <c r="G252" i="9"/>
  <c r="G145" i="7"/>
  <c r="F478" i="2"/>
  <c r="D477" i="2"/>
  <c r="G154" i="18"/>
  <c r="F158" i="6"/>
  <c r="G252" i="3"/>
  <c r="G165" i="9"/>
  <c r="G145" i="2"/>
  <c r="F158" i="2"/>
  <c r="G145" i="8"/>
  <c r="G252" i="8"/>
  <c r="G154" i="6"/>
  <c r="D477" i="8"/>
  <c r="F478" i="8"/>
  <c r="D477" i="4"/>
  <c r="F478" i="4"/>
  <c r="G165" i="18"/>
  <c r="G165" i="3"/>
  <c r="F158" i="8"/>
  <c r="G165" i="6"/>
  <c r="G252" i="4"/>
  <c r="F158" i="18"/>
  <c r="D305" i="11" l="1"/>
  <c r="F167" i="11"/>
  <c r="G158" i="18"/>
  <c r="G478" i="4"/>
  <c r="G478" i="6"/>
  <c r="G478" i="3"/>
  <c r="F187" i="11"/>
  <c r="F477" i="6"/>
  <c r="G158" i="9"/>
  <c r="G158" i="3"/>
  <c r="F203" i="11"/>
  <c r="F477" i="4"/>
  <c r="F211" i="11"/>
  <c r="D244" i="11"/>
  <c r="G158" i="7"/>
  <c r="F87" i="11"/>
  <c r="F90" i="11"/>
  <c r="D247" i="11"/>
  <c r="F224" i="11"/>
  <c r="G158" i="2"/>
  <c r="F477" i="9"/>
  <c r="F236" i="11"/>
  <c r="G158" i="8"/>
  <c r="G478" i="9"/>
  <c r="F97" i="11"/>
  <c r="D96" i="11"/>
  <c r="F103" i="11"/>
  <c r="F254" i="11"/>
  <c r="G478" i="8"/>
  <c r="F477" i="8"/>
  <c r="G283" i="11"/>
  <c r="G158" i="6"/>
  <c r="G229" i="11"/>
  <c r="F343" i="11"/>
  <c r="F477" i="2"/>
  <c r="G478" i="7"/>
  <c r="G478" i="18"/>
  <c r="F55" i="11"/>
  <c r="D53" i="11"/>
  <c r="F348" i="11"/>
  <c r="G478" i="2"/>
  <c r="F477" i="7"/>
  <c r="F477" i="18"/>
  <c r="F477" i="3"/>
  <c r="D242" i="11"/>
  <c r="D243" i="11"/>
  <c r="F242" i="11" l="1"/>
  <c r="F243" i="11"/>
  <c r="G477" i="18"/>
  <c r="G477" i="8"/>
  <c r="G103" i="11"/>
  <c r="G55" i="11"/>
  <c r="G343" i="11"/>
  <c r="F96" i="11"/>
  <c r="D109" i="11"/>
  <c r="G187" i="11"/>
  <c r="G97" i="11"/>
  <c r="G236" i="11"/>
  <c r="G477" i="7"/>
  <c r="G348" i="11"/>
  <c r="F244" i="11"/>
  <c r="G477" i="4"/>
  <c r="G224" i="11"/>
  <c r="G87" i="11"/>
  <c r="G211" i="11"/>
  <c r="G477" i="2"/>
  <c r="D246" i="11"/>
  <c r="F222" i="11"/>
  <c r="F235" i="11"/>
  <c r="G477" i="9"/>
  <c r="F247" i="11"/>
  <c r="F210" i="11"/>
  <c r="F185" i="11"/>
  <c r="G477" i="3"/>
  <c r="F53" i="11"/>
  <c r="D73" i="11"/>
  <c r="G254" i="11"/>
  <c r="G203" i="11"/>
  <c r="G167" i="11"/>
  <c r="G90" i="11"/>
  <c r="G477" i="6"/>
  <c r="F305" i="11"/>
  <c r="G96" i="11" l="1"/>
  <c r="F73" i="11"/>
  <c r="D76" i="11"/>
  <c r="G247" i="11"/>
  <c r="G235" i="11"/>
  <c r="G244" i="11"/>
  <c r="G305" i="11"/>
  <c r="G185" i="11"/>
  <c r="G210" i="11"/>
  <c r="G222" i="11"/>
  <c r="F246" i="11"/>
  <c r="D248" i="11"/>
  <c r="G53" i="11"/>
  <c r="D250" i="11"/>
  <c r="G243" i="11"/>
  <c r="D160" i="11"/>
  <c r="D139" i="11"/>
  <c r="F109" i="11"/>
  <c r="G242" i="11"/>
  <c r="G246" i="11" l="1"/>
  <c r="F139" i="11"/>
  <c r="G73" i="11"/>
  <c r="F160" i="11"/>
  <c r="D165" i="11"/>
  <c r="F248" i="11"/>
  <c r="F250" i="11"/>
  <c r="D252" i="11"/>
  <c r="F76" i="11"/>
  <c r="G109" i="11"/>
  <c r="F115" i="11"/>
  <c r="D145" i="11"/>
  <c r="D478" i="11" l="1"/>
  <c r="F145" i="11"/>
  <c r="G248" i="11"/>
  <c r="F252" i="11"/>
  <c r="D158" i="11"/>
  <c r="F154" i="11"/>
  <c r="G139" i="11"/>
  <c r="G250" i="11"/>
  <c r="G115" i="11"/>
  <c r="G76" i="11"/>
  <c r="F165" i="11"/>
  <c r="G160" i="11"/>
  <c r="G154" i="11" l="1"/>
  <c r="F158" i="11"/>
  <c r="G145" i="11"/>
  <c r="G165" i="11"/>
  <c r="G252" i="11"/>
  <c r="D477" i="11"/>
  <c r="F478" i="11"/>
  <c r="F477" i="11" l="1"/>
  <c r="G478" i="11"/>
  <c r="G158" i="11"/>
  <c r="G477" i="11" l="1"/>
</calcChain>
</file>

<file path=xl/sharedStrings.xml><?xml version="1.0" encoding="utf-8"?>
<sst xmlns="http://schemas.openxmlformats.org/spreadsheetml/2006/main" count="16975" uniqueCount="725">
  <si>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</si>
  <si>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</si>
  <si>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</si>
  <si>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</si>
  <si>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</si>
  <si>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</si>
  <si>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</si>
  <si>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</si>
  <si>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</si>
  <si>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</si>
  <si>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</si>
  <si>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</si>
  <si>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</si>
  <si>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</si>
  <si>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</si>
  <si>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</si>
  <si>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</si>
  <si>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</si>
  <si>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</si>
  <si>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</si>
  <si>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</si>
  <si>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</si>
  <si>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</si>
  <si>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</si>
  <si>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</si>
  <si>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</si>
  <si>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</si>
  <si>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</si>
  <si>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</si>
  <si>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</si>
  <si>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</si>
  <si>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</si>
  <si>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</si>
  <si>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</si>
  <si>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</si>
  <si>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</si>
  <si>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</si>
  <si>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</si>
  <si>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</si>
  <si>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</si>
  <si>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</si>
  <si>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</si>
  <si>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</si>
  <si>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</si>
  <si>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</si>
  <si>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</si>
  <si>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</si>
  <si>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</si>
  <si>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</si>
  <si>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</si>
  <si>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</si>
  <si>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</si>
  <si>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</si>
  <si>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</si>
  <si>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</si>
  <si>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</si>
  <si>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</si>
  <si>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</si>
  <si>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</si>
  <si>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</si>
  <si>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</si>
  <si>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</si>
  <si>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</si>
  <si>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</si>
  <si>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</si>
  <si>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</si>
  <si>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</si>
  <si>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</si>
  <si>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</si>
  <si>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</si>
  <si>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</si>
  <si>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</si>
  <si>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</si>
  <si>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</si>
  <si>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</si>
  <si>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</si>
  <si>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</si>
  <si>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</si>
  <si>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</si>
  <si>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</si>
  <si>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</si>
  <si>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</si>
  <si>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</si>
  <si>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</si>
  <si>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</si>
  <si>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</si>
  <si>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</si>
  <si>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</si>
  <si>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</si>
  <si>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</si>
  <si>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</si>
  <si>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</si>
  <si>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</si>
  <si>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</si>
  <si>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</si>
  <si>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</si>
  <si>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</si>
  <si>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</si>
  <si>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</si>
  <si>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</si>
  <si>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</si>
  <si>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</si>
  <si>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</si>
  <si>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</si>
  <si>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</si>
  <si>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</si>
  <si>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</si>
  <si>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</si>
  <si>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</si>
  <si>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</si>
  <si>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</si>
  <si>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</si>
  <si>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</si>
  <si>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</si>
  <si>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</si>
  <si>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</si>
  <si>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</si>
  <si>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</si>
  <si>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</si>
  <si>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</si>
  <si>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</si>
  <si>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</si>
  <si>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</si>
  <si>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</si>
  <si>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</si>
  <si>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</si>
  <si>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</si>
  <si>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</si>
  <si>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</si>
  <si>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</si>
  <si>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</si>
  <si>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</si>
  <si>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</si>
  <si>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</si>
  <si>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</si>
  <si>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</si>
  <si>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</si>
  <si>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</si>
  <si>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</si>
  <si>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</si>
  <si>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</si>
  <si>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</si>
  <si>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</si>
  <si>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</si>
  <si>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</si>
  <si>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</si>
  <si>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</si>
  <si>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</si>
  <si>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</si>
  <si>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</si>
  <si>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</si>
  <si>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</si>
  <si>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</si>
  <si>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</si>
  <si>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</si>
  <si>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</si>
  <si>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</si>
  <si>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</si>
  <si>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</si>
  <si>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</si>
  <si>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</si>
  <si>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</si>
  <si>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</si>
  <si>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</si>
  <si>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</si>
  <si>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</si>
  <si>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</si>
  <si>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</si>
  <si>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</si>
  <si>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</si>
  <si>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</si>
  <si>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</si>
  <si>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</si>
  <si>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</si>
  <si>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</si>
  <si>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</si>
  <si>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</si>
  <si>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</si>
  <si>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</si>
  <si>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</si>
  <si>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</si>
  <si>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</si>
  <si>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</si>
  <si>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</si>
  <si>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</si>
  <si>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</si>
  <si>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</si>
  <si>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</si>
  <si>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</si>
  <si>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</si>
  <si>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</si>
  <si>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</si>
  <si>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</si>
  <si>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</si>
  <si>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</si>
  <si>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</si>
  <si>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</si>
  <si>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</si>
  <si>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</si>
  <si>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</si>
  <si>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</si>
  <si>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</si>
  <si>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</si>
  <si>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</si>
  <si>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</si>
  <si>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</si>
  <si>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</si>
  <si>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</si>
  <si>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</si>
  <si>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</si>
  <si>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</si>
  <si>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</si>
  <si>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</si>
  <si>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</si>
  <si>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</si>
  <si>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</si>
  <si>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</si>
  <si>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</si>
  <si>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</si>
  <si>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</si>
  <si>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</si>
  <si>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</si>
  <si>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</si>
  <si>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</si>
  <si>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</si>
  <si>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</si>
  <si>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</si>
  <si>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</si>
  <si>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</si>
  <si>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</si>
  <si>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</si>
  <si>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</si>
  <si>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</si>
  <si>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</si>
  <si>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</si>
  <si>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</si>
  <si>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</si>
  <si>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</si>
  <si>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</si>
  <si>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</si>
  <si>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</si>
  <si>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</si>
  <si>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</si>
  <si>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</si>
  <si>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</si>
  <si>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</si>
  <si>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</si>
  <si>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</si>
  <si>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</si>
  <si>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</si>
  <si>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</si>
  <si>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</si>
  <si>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</si>
  <si>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</si>
  <si>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</si>
  <si>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</si>
  <si>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</si>
  <si>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</si>
  <si>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</si>
  <si>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</si>
  <si>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</si>
  <si>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</si>
  <si>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</si>
  <si>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</si>
  <si>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</si>
  <si>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</si>
  <si>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</si>
  <si>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</si>
  <si>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</si>
  <si>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</si>
  <si>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</si>
  <si>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</si>
  <si>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</si>
  <si>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</si>
  <si>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</si>
  <si>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</si>
  <si>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</si>
  <si>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</si>
  <si>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</si>
  <si>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</si>
  <si>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</si>
  <si>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</si>
  <si>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</si>
  <si>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</si>
  <si>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</si>
  <si>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</si>
  <si>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</si>
  <si>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</si>
  <si>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</si>
  <si>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</si>
  <si>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</si>
  <si>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</si>
  <si>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</si>
  <si>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</si>
  <si>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</si>
  <si>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</si>
  <si>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</si>
  <si>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</si>
  <si>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</si>
  <si>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</si>
  <si>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</si>
  <si>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</si>
  <si>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</si>
  <si>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</si>
  <si>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</si>
  <si>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</si>
  <si>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</si>
  <si>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</si>
  <si>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</si>
  <si>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</si>
  <si>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</si>
  <si>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</si>
  <si>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</si>
  <si>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</si>
  <si>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</si>
  <si>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</si>
  <si>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</si>
  <si>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</si>
  <si>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</si>
  <si>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</si>
  <si>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</si>
  <si>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</si>
  <si>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</si>
  <si>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</si>
  <si>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</si>
  <si>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</si>
  <si>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</si>
  <si>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</si>
  <si>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</si>
  <si>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</si>
  <si>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</si>
  <si>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</si>
  <si>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</si>
  <si>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</si>
  <si>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</si>
  <si>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</si>
  <si>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</si>
  <si>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</si>
  <si>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</si>
  <si>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</si>
  <si>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</si>
  <si>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</si>
  <si>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</si>
  <si>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</si>
  <si>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</si>
  <si>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</si>
  <si>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</si>
  <si>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</si>
  <si>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</si>
  <si>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</si>
  <si>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</si>
  <si>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</si>
  <si>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</si>
  <si>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</si>
  <si>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</si>
  <si>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</si>
  <si>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</si>
  <si>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</si>
  <si>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</si>
  <si>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</si>
  <si>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</si>
  <si>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</si>
  <si>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</si>
  <si>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</si>
  <si>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</si>
  <si>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</si>
  <si>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</si>
  <si>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</si>
  <si>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</si>
  <si>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</si>
  <si>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</si>
  <si>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</si>
  <si>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</si>
  <si>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</si>
  <si>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</si>
  <si>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</si>
  <si>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</si>
  <si>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</si>
  <si>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</si>
  <si>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</si>
  <si>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</si>
  <si>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</si>
  <si>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</si>
  <si>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</si>
  <si>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</si>
  <si>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</si>
  <si>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</si>
  <si>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</si>
  <si>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</si>
  <si>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</si>
  <si>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</si>
  <si>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</si>
  <si>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</si>
  <si>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</si>
  <si>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</si>
  <si>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</si>
  <si>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</si>
  <si>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</si>
  <si>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</si>
  <si>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</si>
  <si>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</si>
  <si>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</si>
  <si>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</si>
  <si>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</si>
  <si>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</si>
  <si>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</si>
  <si>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</si>
  <si>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</si>
  <si>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</si>
  <si>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</si>
  <si>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</si>
  <si>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</si>
  <si>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</si>
  <si>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</si>
  <si>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</si>
  <si>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</si>
  <si>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</si>
  <si>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</si>
  <si>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</si>
  <si>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</si>
  <si>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</si>
  <si>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</si>
  <si>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</si>
  <si>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</si>
  <si>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</si>
  <si>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</si>
  <si>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</si>
  <si>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</si>
  <si>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</si>
  <si>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</si>
  <si>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</si>
  <si>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</si>
  <si>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</si>
  <si>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</si>
  <si>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</si>
  <si>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</si>
  <si>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</si>
  <si>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</si>
  <si>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</si>
  <si>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</si>
  <si>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</si>
  <si>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</si>
  <si>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</si>
  <si>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</si>
  <si>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</si>
  <si>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</si>
  <si>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</si>
  <si>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</si>
  <si>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</si>
  <si>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</si>
  <si>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</si>
  <si>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</si>
  <si>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</si>
  <si>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</si>
  <si>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</si>
  <si>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</si>
  <si>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</si>
  <si>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</si>
  <si>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</si>
  <si>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</si>
  <si>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</si>
  <si>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</si>
  <si>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</si>
  <si>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</si>
  <si>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</si>
  <si>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</si>
  <si>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</si>
  <si>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</si>
  <si>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</si>
  <si>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</si>
  <si>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</si>
  <si>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</si>
  <si>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</si>
  <si>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</si>
  <si>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</si>
  <si>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</si>
  <si>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</si>
  <si>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</si>
  <si>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</si>
  <si>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</si>
  <si>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</si>
  <si>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</si>
  <si>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</si>
  <si>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</si>
  <si>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</si>
  <si>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</si>
  <si>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</si>
  <si>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</si>
  <si>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</si>
  <si>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</si>
  <si>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</si>
  <si>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</si>
  <si>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</si>
  <si>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</si>
  <si>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</si>
  <si>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</si>
  <si>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</si>
  <si>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</si>
  <si>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</si>
  <si>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</si>
  <si>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</si>
  <si>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</si>
  <si>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</si>
  <si>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</si>
  <si>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</si>
  <si>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</si>
  <si>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</si>
  <si>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</si>
  <si>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</si>
  <si>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</si>
  <si>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</si>
  <si>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</si>
  <si>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</si>
  <si>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</si>
  <si>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</si>
  <si>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</si>
  <si>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</si>
  <si>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</si>
  <si>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</si>
  <si>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</si>
  <si>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</si>
  <si>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</si>
  <si>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</si>
  <si>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</si>
  <si>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</si>
  <si>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</si>
  <si>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</si>
  <si>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</si>
  <si>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</si>
  <si>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</si>
  <si>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</si>
  <si>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</si>
  <si>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</si>
  <si>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</si>
  <si>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</si>
  <si>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</si>
  <si>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</si>
  <si>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</si>
  <si>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</si>
  <si>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</si>
  <si>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</si>
  <si>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</si>
  <si>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</si>
  <si>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</si>
  <si>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</si>
  <si>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</si>
  <si>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</si>
  <si>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</si>
  <si>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</si>
  <si>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</si>
  <si>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</si>
  <si>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</si>
  <si>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</si>
  <si>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</si>
  <si>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</si>
  <si>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</si>
  <si>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</si>
  <si>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</si>
  <si>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</si>
  <si>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</si>
  <si>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</si>
  <si>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</si>
  <si>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</si>
  <si>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</si>
  <si>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</si>
  <si>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</si>
  <si>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</si>
  <si>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</si>
  <si>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</si>
  <si>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</si>
  <si>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</si>
  <si>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</si>
  <si>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</si>
  <si>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</si>
  <si>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</si>
  <si>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</si>
  <si>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</si>
  <si>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</si>
  <si>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</si>
  <si>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</si>
  <si>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</si>
  <si>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</si>
  <si>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</si>
  <si>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</si>
  <si>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</si>
  <si>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</si>
  <si>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</si>
  <si>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</si>
  <si>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</si>
  <si>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</si>
  <si>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</si>
  <si>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</si>
  <si>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</si>
  <si>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</si>
  <si>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</si>
  <si>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</si>
  <si>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</si>
  <si>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</si>
  <si>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</si>
  <si>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</si>
  <si>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</si>
  <si>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</si>
  <si>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</si>
  <si>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</si>
  <si>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</si>
  <si>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</si>
  <si>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</si>
  <si>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</si>
  <si>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</si>
  <si>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</si>
  <si>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</si>
  <si>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</si>
  <si>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</si>
  <si>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</si>
  <si>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</si>
  <si>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</si>
  <si>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</si>
  <si>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</si>
  <si>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</si>
  <si>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</si>
  <si>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</si>
  <si>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</si>
  <si>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</si>
  <si>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</si>
  <si>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</si>
  <si>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</si>
  <si>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</si>
  <si>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</si>
  <si>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</si>
  <si>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</si>
  <si>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</si>
  <si>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</si>
  <si>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</si>
  <si>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</si>
  <si>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</si>
  <si>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</si>
  <si>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</si>
  <si>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</si>
  <si>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</si>
  <si>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</si>
  <si>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</si>
  <si>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</si>
  <si>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</si>
  <si>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</si>
  <si>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</si>
  <si>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</si>
  <si>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</si>
  <si>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</si>
  <si>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</si>
  <si>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</si>
  <si>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</si>
  <si>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</si>
  <si>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</si>
  <si>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</si>
  <si>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</si>
  <si>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</si>
  <si>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</si>
  <si>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</si>
  <si>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</si>
  <si>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</si>
  <si>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</si>
  <si>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</si>
  <si>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</si>
  <si>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</si>
  <si>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</si>
  <si>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</si>
  <si>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</si>
  <si>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</si>
  <si>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</si>
  <si>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</si>
  <si>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</si>
  <si>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</si>
  <si>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</si>
  <si>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</si>
  <si>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</si>
  <si>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</si>
  <si>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</si>
  <si>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</si>
  <si>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</si>
  <si>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</si>
  <si>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</si>
  <si>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</si>
  <si>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</si>
  <si>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</si>
  <si>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</si>
  <si>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</si>
  <si>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</si>
  <si>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</si>
  <si>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</si>
  <si>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</si>
  <si>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      (полное наименование субъекта электроэнергетики)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</si>
  <si>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</si>
  <si>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</si>
  <si>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</si>
  <si>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</si>
  <si>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</si>
  <si>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</si>
  <si>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</si>
  <si>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</si>
  <si>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</si>
  <si>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t>******показатель пересчитан с учетом "внутреннего оборота" между видами деятельности по передаче э/э и продажи э/э</t>
  </si>
  <si>
    <t>Инвестиционная программа  Публичного Акционерного Общества «Россети Сибирь»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</si>
  <si>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</si>
  <si>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</si>
  <si>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</si>
  <si>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>Субъект Российской Федерации: Кемеровская область - Кузбасс</t>
  </si>
  <si>
    <t>Справочно: Расшифровки отдельных статей финансового плана</t>
  </si>
  <si>
    <t>Факт год</t>
  </si>
  <si>
    <t>млн рублей</t>
  </si>
  <si>
    <t xml:space="preserve"> в том числе </t>
  </si>
  <si>
    <t xml:space="preserve"> - амортизация ОС, НМА</t>
  </si>
  <si>
    <t xml:space="preserve"> - амортизация обесценения ОС, НМА</t>
  </si>
  <si>
    <t xml:space="preserve"> - амортизация ППА</t>
  </si>
  <si>
    <t xml:space="preserve"> - амортизация обесценения ППА</t>
  </si>
  <si>
    <t xml:space="preserve">  в том числе </t>
  </si>
  <si>
    <t xml:space="preserve"> - прибыль по передаче электроэнергии без учета обесценения ОС, НМА</t>
  </si>
  <si>
    <t xml:space="preserve"> - прибыль по передаче электроэнергии в связи с обесценением ОС, НМА</t>
  </si>
  <si>
    <t>из нее</t>
  </si>
  <si>
    <t xml:space="preserve"> - амортизация ОС, НМА без учета амортизации обесценения </t>
  </si>
  <si>
    <t>справочно</t>
  </si>
  <si>
    <t xml:space="preserve"> - прибыль по передаче электроэнергии в связи с обесценением ОС, НМА (данные БУ)</t>
  </si>
  <si>
    <t>Амортизация основных средств и нематериальных активов по передаче э/э с учетом ФСБУ</t>
  </si>
  <si>
    <t xml:space="preserve">                    Год раскрытия (предоставления) информации: 2024 год</t>
  </si>
  <si>
    <t xml:space="preserve">Утвержденные плановые значения показателей приведены в соответствии с  Приказом от 19.12.2023 №23@  Минэнерго РФ "Об утверждении инвестиционной программы ПАО «Россети Сибирь» 
на 2024 – 2028 годы и изменений, вносимых в инвестиционную программу ПАО «Россети Сибирь», утвержденную приказом Минэнерго России от 24.11.2022 № 27@" </t>
  </si>
  <si>
    <t>Отчетный 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</si>
</sst>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  <numFmt numFmtId="167" formatCode="#,##0.000"/>
    <numFmt numFmtId="168" formatCode="#,##0.000_ ;\-#,##0.000\ "/>
    <numFmt numFmtId="169" formatCode="_-* #,##0_р_._-;\-* #,##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 CYR"/>
    </font>
    <font>
      <i/>
      <sz val="10"/>
      <color theme="1"/>
      <name val="Times New Roman CYR"/>
    </font>
    <font>
      <i/>
      <sz val="11"/>
      <color theme="1"/>
      <name val="Times New Roman CYR"/>
    </font>
    <font>
      <sz val="14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246">
    <xf numFmtId="0" fontId="0" fillId="0" borderId="0" xfId="0"/>
    <xf numFmtId="49" fontId="3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wrapText="1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0" fontId="2" fillId="2" borderId="0" xfId="3" applyFont="1" applyFill="1"/>
    <xf numFmtId="0" fontId="3" fillId="0" borderId="3" xfId="3" applyFont="1" applyFill="1" applyBorder="1" applyAlignment="1">
      <alignment horizontal="center" vertical="center"/>
    </xf>
    <xf numFmtId="0" fontId="3" fillId="0" borderId="10" xfId="3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wrapText="1" indent="5"/>
    </xf>
    <xf numFmtId="0" fontId="3" fillId="0" borderId="14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justify" vertical="center"/>
    </xf>
    <xf numFmtId="0" fontId="8" fillId="2" borderId="0" xfId="0" applyFont="1" applyFill="1" applyAlignment="1">
      <alignment vertical="top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4" fontId="9" fillId="0" borderId="19" xfId="3" applyNumberFormat="1" applyFont="1" applyFill="1" applyBorder="1" applyAlignment="1">
      <alignment horizontal="center" vertical="center"/>
    </xf>
    <xf numFmtId="4" fontId="9" fillId="0" borderId="2" xfId="3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0" fontId="9" fillId="0" borderId="3" xfId="3" applyFont="1" applyFill="1" applyBorder="1"/>
    <xf numFmtId="164" fontId="9" fillId="0" borderId="20" xfId="3" applyNumberFormat="1" applyFont="1" applyFill="1" applyBorder="1" applyAlignment="1">
      <alignment horizontal="center" vertical="center"/>
    </xf>
    <xf numFmtId="164" fontId="9" fillId="0" borderId="9" xfId="3" applyNumberFormat="1" applyFont="1" applyFill="1" applyBorder="1" applyAlignment="1">
      <alignment horizontal="center" vertical="center"/>
    </xf>
    <xf numFmtId="164" fontId="9" fillId="0" borderId="9" xfId="1" applyNumberFormat="1" applyFont="1" applyFill="1" applyBorder="1" applyAlignment="1">
      <alignment horizontal="center" vertical="center"/>
    </xf>
    <xf numFmtId="0" fontId="9" fillId="0" borderId="10" xfId="3" applyFont="1" applyFill="1" applyBorder="1"/>
    <xf numFmtId="4" fontId="9" fillId="0" borderId="20" xfId="3" applyNumberFormat="1" applyFont="1" applyFill="1" applyBorder="1" applyAlignment="1">
      <alignment horizontal="center" vertical="center"/>
    </xf>
    <xf numFmtId="4" fontId="9" fillId="0" borderId="9" xfId="3" applyNumberFormat="1" applyFont="1" applyFill="1" applyBorder="1" applyAlignment="1">
      <alignment horizontal="center" vertical="center"/>
    </xf>
    <xf numFmtId="4" fontId="9" fillId="0" borderId="9" xfId="1" applyNumberFormat="1" applyFont="1" applyFill="1" applyBorder="1" applyAlignment="1">
      <alignment horizontal="center" vertical="center"/>
    </xf>
    <xf numFmtId="4" fontId="9" fillId="0" borderId="23" xfId="3" applyNumberFormat="1" applyFont="1" applyFill="1" applyBorder="1" applyAlignment="1">
      <alignment horizontal="center" vertical="center"/>
    </xf>
    <xf numFmtId="4" fontId="9" fillId="0" borderId="13" xfId="3" applyNumberFormat="1" applyFont="1" applyFill="1" applyBorder="1" applyAlignment="1">
      <alignment horizontal="center" vertical="center"/>
    </xf>
    <xf numFmtId="0" fontId="9" fillId="0" borderId="22" xfId="3" applyFont="1" applyFill="1" applyBorder="1"/>
    <xf numFmtId="0" fontId="9" fillId="0" borderId="3" xfId="3" applyFont="1" applyFill="1" applyBorder="1" applyAlignment="1">
      <alignment horizontal="center" vertical="center"/>
    </xf>
    <xf numFmtId="4" fontId="9" fillId="0" borderId="25" xfId="3" applyNumberFormat="1" applyFont="1" applyFill="1" applyBorder="1" applyAlignment="1">
      <alignment horizontal="center" vertical="center"/>
    </xf>
    <xf numFmtId="4" fontId="9" fillId="0" borderId="15" xfId="3" applyNumberFormat="1" applyFont="1" applyFill="1" applyBorder="1" applyAlignment="1">
      <alignment horizontal="center" vertical="center"/>
    </xf>
    <xf numFmtId="0" fontId="9" fillId="0" borderId="14" xfId="3" applyFont="1" applyFill="1" applyBorder="1"/>
    <xf numFmtId="4" fontId="9" fillId="0" borderId="27" xfId="3" applyNumberFormat="1" applyFont="1" applyFill="1" applyBorder="1" applyAlignment="1">
      <alignment horizontal="center" vertical="center"/>
    </xf>
    <xf numFmtId="0" fontId="9" fillId="0" borderId="12" xfId="3" applyFont="1" applyFill="1" applyBorder="1"/>
    <xf numFmtId="49" fontId="8" fillId="2" borderId="0" xfId="3" applyNumberFormat="1" applyFont="1" applyFill="1" applyAlignment="1">
      <alignment horizontal="center" vertical="center"/>
    </xf>
    <xf numFmtId="0" fontId="8" fillId="2" borderId="0" xfId="3" applyFont="1" applyFill="1" applyAlignment="1">
      <alignment wrapText="1"/>
    </xf>
    <xf numFmtId="0" fontId="8" fillId="2" borderId="0" xfId="3" applyFont="1" applyFill="1" applyAlignment="1">
      <alignment horizontal="center" vertical="center" wrapText="1"/>
    </xf>
    <xf numFmtId="0" fontId="9" fillId="0" borderId="0" xfId="3" applyFont="1" applyFill="1" applyAlignment="1">
      <alignment horizontal="center" vertical="center" wrapText="1"/>
    </xf>
    <xf numFmtId="3" fontId="9" fillId="0" borderId="0" xfId="3" applyNumberFormat="1" applyFont="1" applyFill="1" applyAlignment="1">
      <alignment horizontal="center" vertical="center" wrapText="1"/>
    </xf>
    <xf numFmtId="9" fontId="9" fillId="0" borderId="0" xfId="2" applyFont="1" applyFill="1" applyAlignment="1">
      <alignment horizontal="center" vertical="center"/>
    </xf>
    <xf numFmtId="0" fontId="9" fillId="0" borderId="0" xfId="3" applyFont="1" applyFill="1"/>
    <xf numFmtId="0" fontId="9" fillId="2" borderId="0" xfId="3" applyFont="1" applyFill="1"/>
    <xf numFmtId="0" fontId="8" fillId="0" borderId="0" xfId="3" applyFont="1" applyFill="1" applyAlignment="1">
      <alignment horizontal="right"/>
    </xf>
    <xf numFmtId="0" fontId="8" fillId="0" borderId="0" xfId="3" applyFont="1" applyFill="1"/>
    <xf numFmtId="0" fontId="8" fillId="2" borderId="0" xfId="3" applyFont="1" applyFill="1"/>
    <xf numFmtId="0" fontId="9" fillId="0" borderId="0" xfId="3" applyFont="1" applyFill="1" applyAlignment="1">
      <alignment horizontal="center" vertical="center"/>
    </xf>
    <xf numFmtId="3" fontId="9" fillId="0" borderId="0" xfId="3" applyNumberFormat="1" applyFont="1" applyFill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49" fontId="11" fillId="0" borderId="13" xfId="3" applyNumberFormat="1" applyFont="1" applyFill="1" applyBorder="1" applyAlignment="1">
      <alignment horizontal="center" vertical="center"/>
    </xf>
    <xf numFmtId="0" fontId="11" fillId="0" borderId="13" xfId="3" applyFont="1" applyFill="1" applyBorder="1" applyAlignment="1">
      <alignment horizontal="center" vertical="center" wrapText="1"/>
    </xf>
    <xf numFmtId="0" fontId="11" fillId="2" borderId="14" xfId="3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0" fontId="9" fillId="2" borderId="0" xfId="3" applyFont="1" applyFill="1" applyAlignment="1">
      <alignment vertical="center"/>
    </xf>
    <xf numFmtId="49" fontId="14" fillId="0" borderId="1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vertical="center" wrapText="1"/>
    </xf>
    <xf numFmtId="0" fontId="14" fillId="0" borderId="3" xfId="3" applyFont="1" applyFill="1" applyBorder="1" applyAlignment="1">
      <alignment horizontal="center" vertical="center"/>
    </xf>
    <xf numFmtId="49" fontId="14" fillId="0" borderId="8" xfId="3" applyNumberFormat="1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left" vertical="center" indent="1"/>
    </xf>
    <xf numFmtId="0" fontId="14" fillId="0" borderId="10" xfId="3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left" vertical="center" wrapText="1" indent="1"/>
    </xf>
    <xf numFmtId="0" fontId="9" fillId="0" borderId="9" xfId="3" applyFont="1" applyFill="1" applyBorder="1" applyAlignment="1">
      <alignment horizontal="left" vertical="center" indent="3"/>
    </xf>
    <xf numFmtId="0" fontId="9" fillId="0" borderId="9" xfId="3" applyFont="1" applyFill="1" applyBorder="1" applyAlignment="1">
      <alignment vertical="center" wrapText="1"/>
    </xf>
    <xf numFmtId="0" fontId="9" fillId="0" borderId="9" xfId="3" applyFont="1" applyFill="1" applyBorder="1" applyAlignment="1">
      <alignment horizontal="left" vertical="center" wrapText="1" indent="3"/>
    </xf>
    <xf numFmtId="0" fontId="9" fillId="0" borderId="9" xfId="3" applyFont="1" applyFill="1" applyBorder="1" applyAlignment="1">
      <alignment horizontal="left" vertical="center" wrapText="1" indent="5"/>
    </xf>
    <xf numFmtId="0" fontId="9" fillId="0" borderId="9" xfId="3" applyFont="1" applyFill="1" applyBorder="1" applyAlignment="1">
      <alignment horizontal="left" vertical="center" wrapText="1" indent="7"/>
    </xf>
    <xf numFmtId="49" fontId="14" fillId="0" borderId="21" xfId="3" applyNumberFormat="1" applyFont="1" applyFill="1" applyBorder="1" applyAlignment="1">
      <alignment horizontal="center" vertical="center"/>
    </xf>
    <xf numFmtId="0" fontId="9" fillId="0" borderId="13" xfId="3" applyFont="1" applyFill="1" applyBorder="1" applyAlignment="1">
      <alignment horizontal="left" vertical="center" indent="3"/>
    </xf>
    <xf numFmtId="0" fontId="14" fillId="0" borderId="22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left" vertical="center" wrapText="1" indent="1"/>
    </xf>
    <xf numFmtId="49" fontId="14" fillId="0" borderId="24" xfId="3" applyNumberFormat="1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horizontal="left" vertical="center" indent="3"/>
    </xf>
    <xf numFmtId="0" fontId="14" fillId="0" borderId="14" xfId="3" applyFont="1" applyFill="1" applyBorder="1" applyAlignment="1">
      <alignment horizontal="center" vertical="center"/>
    </xf>
    <xf numFmtId="49" fontId="14" fillId="0" borderId="26" xfId="3" applyNumberFormat="1" applyFont="1" applyFill="1" applyBorder="1" applyAlignment="1">
      <alignment horizontal="center" vertical="center"/>
    </xf>
    <xf numFmtId="0" fontId="9" fillId="0" borderId="27" xfId="3" applyFont="1" applyFill="1" applyBorder="1" applyAlignment="1">
      <alignment vertical="center" wrapText="1"/>
    </xf>
    <xf numFmtId="0" fontId="14" fillId="0" borderId="12" xfId="3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horizontal="left" vertical="center" wrapText="1" indent="1"/>
    </xf>
    <xf numFmtId="0" fontId="9" fillId="0" borderId="13" xfId="3" applyFont="1" applyFill="1" applyBorder="1" applyAlignment="1">
      <alignment vertical="center" wrapText="1"/>
    </xf>
    <xf numFmtId="0" fontId="9" fillId="0" borderId="9" xfId="3" applyFont="1" applyFill="1" applyBorder="1" applyAlignment="1">
      <alignment horizontal="left" vertical="center" indent="5"/>
    </xf>
    <xf numFmtId="0" fontId="9" fillId="0" borderId="15" xfId="3" applyFont="1" applyFill="1" applyBorder="1" applyAlignment="1">
      <alignment horizontal="left" vertical="center" indent="5"/>
    </xf>
    <xf numFmtId="164" fontId="9" fillId="0" borderId="15" xfId="3" applyNumberFormat="1" applyFont="1" applyFill="1" applyBorder="1" applyAlignment="1">
      <alignment horizontal="center" vertical="center"/>
    </xf>
    <xf numFmtId="0" fontId="9" fillId="0" borderId="12" xfId="3" applyFont="1" applyFill="1" applyBorder="1" applyAlignment="1">
      <alignment horizontal="center" vertical="center"/>
    </xf>
    <xf numFmtId="0" fontId="9" fillId="0" borderId="10" xfId="3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vertical="center" wrapText="1"/>
    </xf>
    <xf numFmtId="165" fontId="9" fillId="0" borderId="14" xfId="1" applyNumberFormat="1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center" vertical="center" wrapText="1"/>
    </xf>
    <xf numFmtId="49" fontId="11" fillId="0" borderId="24" xfId="3" applyNumberFormat="1" applyFont="1" applyFill="1" applyBorder="1" applyAlignment="1">
      <alignment horizontal="center" vertical="center"/>
    </xf>
    <xf numFmtId="0" fontId="11" fillId="0" borderId="15" xfId="3" applyFont="1" applyFill="1" applyBorder="1" applyAlignment="1">
      <alignment horizontal="center" vertical="center" wrapText="1"/>
    </xf>
    <xf numFmtId="0" fontId="11" fillId="0" borderId="14" xfId="3" applyFont="1" applyFill="1" applyBorder="1" applyAlignment="1">
      <alignment horizontal="center" vertical="center" wrapText="1"/>
    </xf>
    <xf numFmtId="0" fontId="12" fillId="0" borderId="25" xfId="3" applyFont="1" applyFill="1" applyBorder="1" applyAlignment="1">
      <alignment horizontal="center" vertical="center" wrapText="1"/>
    </xf>
    <xf numFmtId="0" fontId="11" fillId="0" borderId="15" xfId="3" applyFont="1" applyFill="1" applyBorder="1" applyAlignment="1">
      <alignment horizontal="center" vertical="center"/>
    </xf>
    <xf numFmtId="0" fontId="16" fillId="0" borderId="14" xfId="3" applyFont="1" applyFill="1" applyBorder="1" applyAlignment="1">
      <alignment horizontal="center" vertical="center"/>
    </xf>
    <xf numFmtId="4" fontId="9" fillId="0" borderId="27" xfId="3" applyNumberFormat="1" applyFont="1" applyFill="1" applyBorder="1" applyAlignment="1">
      <alignment horizontal="center" vertical="center" wrapText="1"/>
    </xf>
    <xf numFmtId="165" fontId="9" fillId="0" borderId="12" xfId="3" applyNumberFormat="1" applyFont="1" applyFill="1" applyBorder="1" applyAlignment="1">
      <alignment horizontal="left" vertical="center" wrapText="1"/>
    </xf>
    <xf numFmtId="0" fontId="9" fillId="0" borderId="9" xfId="3" applyFont="1" applyFill="1" applyBorder="1" applyAlignment="1">
      <alignment vertical="center"/>
    </xf>
    <xf numFmtId="4" fontId="9" fillId="0" borderId="9" xfId="3" applyNumberFormat="1" applyFont="1" applyFill="1" applyBorder="1" applyAlignment="1">
      <alignment horizontal="center" vertical="center" wrapText="1"/>
    </xf>
    <xf numFmtId="165" fontId="9" fillId="0" borderId="10" xfId="3" applyNumberFormat="1" applyFont="1" applyFill="1" applyBorder="1" applyAlignment="1">
      <alignment horizontal="left" vertical="center" wrapText="1"/>
    </xf>
    <xf numFmtId="164" fontId="9" fillId="0" borderId="9" xfId="3" applyNumberFormat="1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left" vertical="center" indent="7"/>
    </xf>
    <xf numFmtId="0" fontId="9" fillId="0" borderId="13" xfId="3" applyFont="1" applyFill="1" applyBorder="1" applyAlignment="1">
      <alignment horizontal="left" vertical="center" wrapText="1" indent="1"/>
    </xf>
    <xf numFmtId="165" fontId="9" fillId="0" borderId="22" xfId="3" applyNumberFormat="1" applyFont="1" applyFill="1" applyBorder="1" applyAlignment="1">
      <alignment horizontal="left" vertical="center" wrapText="1"/>
    </xf>
    <xf numFmtId="0" fontId="14" fillId="0" borderId="3" xfId="3" applyFont="1" applyFill="1" applyBorder="1" applyAlignment="1">
      <alignment horizontal="center" vertical="center" wrapText="1"/>
    </xf>
    <xf numFmtId="0" fontId="14" fillId="0" borderId="10" xfId="3" applyFont="1" applyFill="1" applyBorder="1" applyAlignment="1">
      <alignment horizontal="center" vertical="center" wrapText="1"/>
    </xf>
    <xf numFmtId="0" fontId="9" fillId="0" borderId="15" xfId="3" applyFont="1" applyFill="1" applyBorder="1" applyAlignment="1">
      <alignment horizontal="left" vertical="center" wrapText="1" indent="3"/>
    </xf>
    <xf numFmtId="49" fontId="14" fillId="0" borderId="0" xfId="3" applyNumberFormat="1" applyFont="1" applyFill="1" applyAlignment="1">
      <alignment horizontal="center" vertical="center"/>
    </xf>
    <xf numFmtId="0" fontId="9" fillId="0" borderId="0" xfId="3" applyFont="1" applyFill="1" applyAlignment="1">
      <alignment wrapText="1"/>
    </xf>
    <xf numFmtId="0" fontId="14" fillId="0" borderId="0" xfId="3" applyFont="1" applyFill="1" applyAlignment="1">
      <alignment horizontal="center" vertical="center" wrapText="1"/>
    </xf>
    <xf numFmtId="49" fontId="14" fillId="0" borderId="23" xfId="3" applyNumberFormat="1" applyFont="1" applyFill="1" applyBorder="1" applyAlignment="1">
      <alignment horizontal="left" vertical="center"/>
    </xf>
    <xf numFmtId="49" fontId="14" fillId="2" borderId="0" xfId="3" applyNumberFormat="1" applyFont="1" applyFill="1" applyAlignment="1">
      <alignment horizontal="center" vertical="center"/>
    </xf>
    <xf numFmtId="0" fontId="9" fillId="2" borderId="0" xfId="3" applyFont="1" applyFill="1" applyAlignment="1">
      <alignment wrapText="1"/>
    </xf>
    <xf numFmtId="0" fontId="14" fillId="2" borderId="0" xfId="3" applyFont="1" applyFill="1" applyAlignment="1">
      <alignment horizontal="center" vertical="center" wrapText="1"/>
    </xf>
    <xf numFmtId="166" fontId="9" fillId="0" borderId="9" xfId="3" applyNumberFormat="1" applyFont="1" applyFill="1" applyBorder="1" applyAlignment="1">
      <alignment horizontal="center" vertical="center"/>
    </xf>
    <xf numFmtId="166" fontId="9" fillId="0" borderId="9" xfId="1" applyNumberFormat="1" applyFont="1" applyFill="1" applyBorder="1" applyAlignment="1">
      <alignment horizontal="center" vertical="center"/>
    </xf>
    <xf numFmtId="4" fontId="9" fillId="0" borderId="1" xfId="3" applyNumberFormat="1" applyFont="1" applyFill="1" applyBorder="1" applyAlignment="1">
      <alignment horizontal="center" vertical="center"/>
    </xf>
    <xf numFmtId="4" fontId="9" fillId="0" borderId="2" xfId="3" applyNumberFormat="1" applyFont="1" applyFill="1" applyBorder="1" applyAlignment="1">
      <alignment horizontal="center" vertical="center" wrapText="1"/>
    </xf>
    <xf numFmtId="4" fontId="9" fillId="0" borderId="8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/>
    </xf>
    <xf numFmtId="164" fontId="2" fillId="0" borderId="24" xfId="3" applyNumberFormat="1" applyFont="1" applyFill="1" applyBorder="1" applyAlignment="1">
      <alignment horizontal="center" vertical="center"/>
    </xf>
    <xf numFmtId="164" fontId="2" fillId="0" borderId="15" xfId="3" applyNumberFormat="1" applyFont="1" applyFill="1" applyBorder="1" applyAlignment="1">
      <alignment horizontal="center" vertical="center"/>
    </xf>
    <xf numFmtId="167" fontId="9" fillId="0" borderId="9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167" fontId="17" fillId="0" borderId="0" xfId="3" applyNumberFormat="1" applyFont="1" applyFill="1" applyAlignment="1">
      <alignment vertical="center"/>
    </xf>
    <xf numFmtId="167" fontId="9" fillId="2" borderId="0" xfId="3" applyNumberFormat="1" applyFont="1" applyFill="1"/>
    <xf numFmtId="49" fontId="18" fillId="2" borderId="0" xfId="3" applyNumberFormat="1" applyFont="1" applyFill="1" applyAlignment="1">
      <alignment horizontal="left" vertical="center"/>
    </xf>
    <xf numFmtId="4" fontId="6" fillId="0" borderId="9" xfId="3" applyNumberFormat="1" applyFont="1" applyFill="1" applyBorder="1" applyAlignment="1">
      <alignment horizontal="center" vertical="center" wrapText="1"/>
    </xf>
    <xf numFmtId="4" fontId="6" fillId="0" borderId="11" xfId="3" applyNumberFormat="1" applyFont="1" applyFill="1" applyBorder="1" applyAlignment="1">
      <alignment horizontal="center" vertical="center" wrapText="1"/>
    </xf>
    <xf numFmtId="168" fontId="2" fillId="2" borderId="0" xfId="3" applyNumberFormat="1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35" xfId="3" applyNumberFormat="1" applyFont="1" applyFill="1" applyBorder="1" applyAlignment="1">
      <alignment horizontal="center" vertical="center"/>
    </xf>
    <xf numFmtId="4" fontId="2" fillId="0" borderId="30" xfId="3" applyNumberFormat="1" applyFont="1" applyFill="1" applyBorder="1" applyAlignment="1">
      <alignment horizontal="center" vertical="center"/>
    </xf>
    <xf numFmtId="0" fontId="22" fillId="0" borderId="3" xfId="0" applyFont="1" applyFill="1" applyBorder="1"/>
    <xf numFmtId="4" fontId="2" fillId="0" borderId="36" xfId="3" applyNumberFormat="1" applyFont="1" applyFill="1" applyBorder="1" applyAlignment="1">
      <alignment horizontal="center" vertical="center"/>
    </xf>
    <xf numFmtId="0" fontId="22" fillId="0" borderId="10" xfId="0" applyFont="1" applyFill="1" applyBorder="1"/>
    <xf numFmtId="4" fontId="2" fillId="0" borderId="37" xfId="3" applyNumberFormat="1" applyFont="1" applyFill="1" applyBorder="1" applyAlignment="1">
      <alignment horizontal="center" vertical="center"/>
    </xf>
    <xf numFmtId="0" fontId="22" fillId="0" borderId="14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2" xfId="3" applyFont="1" applyFill="1" applyBorder="1" applyAlignment="1">
      <alignment horizontal="left" vertical="center" wrapText="1" indent="5"/>
    </xf>
    <xf numFmtId="0" fontId="2" fillId="0" borderId="15" xfId="3" applyFont="1" applyFill="1" applyBorder="1" applyAlignment="1">
      <alignment horizontal="left" vertical="center" wrapText="1" indent="5"/>
    </xf>
    <xf numFmtId="169" fontId="2" fillId="0" borderId="3" xfId="3" applyNumberFormat="1" applyFont="1" applyFill="1" applyBorder="1" applyAlignment="1">
      <alignment horizontal="left" vertical="center" wrapText="1"/>
    </xf>
    <xf numFmtId="169" fontId="2" fillId="0" borderId="10" xfId="3" applyNumberFormat="1" applyFont="1" applyFill="1" applyBorder="1" applyAlignment="1">
      <alignment horizontal="left" vertical="center" wrapText="1"/>
    </xf>
    <xf numFmtId="169" fontId="2" fillId="0" borderId="14" xfId="3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left" vertical="center" wrapText="1" indent="5"/>
    </xf>
    <xf numFmtId="0" fontId="3" fillId="0" borderId="0" xfId="3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vertical="center" wrapText="1"/>
    </xf>
    <xf numFmtId="165" fontId="2" fillId="0" borderId="0" xfId="3" applyNumberFormat="1" applyFont="1" applyFill="1" applyBorder="1" applyAlignment="1">
      <alignment horizontal="left" vertical="center" wrapText="1"/>
    </xf>
    <xf numFmtId="169" fontId="2" fillId="0" borderId="0" xfId="3" applyNumberFormat="1" applyFont="1" applyFill="1" applyBorder="1" applyAlignment="1">
      <alignment horizontal="left" vertical="center" wrapText="1"/>
    </xf>
    <xf numFmtId="4" fontId="2" fillId="0" borderId="33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32" xfId="3" applyFont="1" applyFill="1" applyBorder="1" applyAlignment="1">
      <alignment horizontal="center" vertical="center"/>
    </xf>
    <xf numFmtId="0" fontId="3" fillId="0" borderId="39" xfId="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indent="1"/>
    </xf>
    <xf numFmtId="168" fontId="3" fillId="0" borderId="0" xfId="3" applyNumberFormat="1" applyFont="1" applyFill="1" applyBorder="1" applyAlignment="1">
      <alignment horizontal="center" vertical="center"/>
    </xf>
    <xf numFmtId="0" fontId="22" fillId="0" borderId="0" xfId="0" applyFont="1" applyFill="1" applyBorder="1"/>
    <xf numFmtId="49" fontId="14" fillId="2" borderId="0" xfId="3" applyNumberFormat="1" applyFont="1" applyFill="1" applyAlignment="1">
      <alignment horizontal="left" vertical="top"/>
    </xf>
    <xf numFmtId="4" fontId="2" fillId="0" borderId="31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24" xfId="3" applyNumberFormat="1" applyFont="1" applyFill="1" applyBorder="1" applyAlignment="1">
      <alignment horizontal="center" vertical="center"/>
    </xf>
    <xf numFmtId="167" fontId="2" fillId="0" borderId="0" xfId="3" applyNumberFormat="1" applyFont="1" applyFill="1"/>
    <xf numFmtId="167" fontId="2" fillId="0" borderId="0" xfId="3" applyNumberFormat="1" applyFont="1" applyFill="1" applyAlignment="1">
      <alignment vertical="center"/>
    </xf>
    <xf numFmtId="167" fontId="2" fillId="2" borderId="0" xfId="3" applyNumberFormat="1" applyFont="1" applyFill="1"/>
    <xf numFmtId="49" fontId="7" fillId="0" borderId="38" xfId="3" applyNumberFormat="1" applyFont="1" applyFill="1" applyBorder="1" applyAlignment="1">
      <alignment horizontal="center" vertical="center"/>
    </xf>
    <xf numFmtId="49" fontId="7" fillId="0" borderId="33" xfId="3" applyNumberFormat="1" applyFont="1" applyFill="1" applyBorder="1" applyAlignment="1">
      <alignment horizontal="center" vertical="center"/>
    </xf>
    <xf numFmtId="49" fontId="7" fillId="0" borderId="34" xfId="3" applyNumberFormat="1" applyFont="1" applyFill="1" applyBorder="1" applyAlignment="1">
      <alignment horizontal="center" vertical="center"/>
    </xf>
    <xf numFmtId="0" fontId="4" fillId="0" borderId="40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49" fontId="19" fillId="0" borderId="8" xfId="3" applyNumberFormat="1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9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20" fillId="0" borderId="10" xfId="3" applyFont="1" applyFill="1" applyBorder="1" applyAlignment="1">
      <alignment horizontal="center" vertical="center" wrapText="1"/>
    </xf>
    <xf numFmtId="4" fontId="5" fillId="0" borderId="4" xfId="3" applyNumberFormat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center" vertical="center" wrapText="1"/>
    </xf>
    <xf numFmtId="4" fontId="5" fillId="0" borderId="6" xfId="3" applyNumberFormat="1" applyFont="1" applyFill="1" applyBorder="1" applyAlignment="1">
      <alignment horizontal="center" vertical="center" wrapText="1"/>
    </xf>
    <xf numFmtId="49" fontId="14" fillId="0" borderId="0" xfId="3" applyNumberFormat="1" applyFont="1" applyFill="1" applyAlignment="1">
      <alignment horizontal="left" vertical="center" wrapText="1"/>
    </xf>
    <xf numFmtId="4" fontId="6" fillId="0" borderId="7" xfId="3" applyNumberFormat="1" applyFont="1" applyFill="1" applyBorder="1" applyAlignment="1">
      <alignment horizontal="center" vertical="center" wrapText="1"/>
    </xf>
    <xf numFmtId="4" fontId="6" fillId="0" borderId="12" xfId="3" applyNumberFormat="1" applyFont="1" applyFill="1" applyBorder="1" applyAlignment="1">
      <alignment horizontal="center" vertical="center" wrapText="1"/>
    </xf>
    <xf numFmtId="0" fontId="14" fillId="0" borderId="0" xfId="3" applyNumberFormat="1" applyFont="1" applyFill="1" applyAlignment="1">
      <alignment horizontal="left" vertical="top" wrapText="1"/>
    </xf>
    <xf numFmtId="49" fontId="13" fillId="0" borderId="16" xfId="3" applyNumberFormat="1" applyFont="1" applyFill="1" applyBorder="1" applyAlignment="1">
      <alignment horizontal="center" vertical="center"/>
    </xf>
    <xf numFmtId="49" fontId="13" fillId="0" borderId="17" xfId="3" applyNumberFormat="1" applyFont="1" applyFill="1" applyBorder="1" applyAlignment="1">
      <alignment horizontal="center" vertical="center"/>
    </xf>
    <xf numFmtId="49" fontId="13" fillId="0" borderId="18" xfId="3" applyNumberFormat="1" applyFont="1" applyFill="1" applyBorder="1" applyAlignment="1">
      <alignment horizontal="center" vertical="center"/>
    </xf>
    <xf numFmtId="0" fontId="15" fillId="0" borderId="28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 wrapText="1"/>
    </xf>
    <xf numFmtId="0" fontId="15" fillId="0" borderId="29" xfId="3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8" fillId="2" borderId="0" xfId="3" applyFont="1" applyFill="1" applyAlignment="1">
      <alignment horizontal="left" vertical="center" wrapText="1"/>
    </xf>
    <xf numFmtId="0" fontId="8" fillId="2" borderId="0" xfId="3" applyFont="1" applyFill="1" applyBorder="1" applyAlignment="1">
      <alignment horizontal="left" vertical="center" wrapText="1"/>
    </xf>
    <xf numFmtId="0" fontId="8" fillId="2" borderId="0" xfId="5" applyFont="1" applyFill="1" applyAlignment="1">
      <alignment horizontal="center" vertical="center"/>
    </xf>
    <xf numFmtId="0" fontId="8" fillId="2" borderId="0" xfId="3" applyFont="1" applyFill="1" applyAlignment="1">
      <alignment horizontal="left" vertical="center" wrapText="1" indent="20"/>
    </xf>
    <xf numFmtId="49" fontId="10" fillId="0" borderId="31" xfId="3" applyNumberFormat="1" applyFont="1" applyFill="1" applyBorder="1" applyAlignment="1">
      <alignment horizontal="center" vertical="center" wrapText="1"/>
    </xf>
    <xf numFmtId="49" fontId="10" fillId="0" borderId="26" xfId="3" applyNumberFormat="1" applyFont="1" applyFill="1" applyBorder="1" applyAlignment="1">
      <alignment horizontal="center" vertical="center" wrapText="1"/>
    </xf>
    <xf numFmtId="0" fontId="10" fillId="0" borderId="30" xfId="3" applyFont="1" applyFill="1" applyBorder="1" applyAlignment="1">
      <alignment horizontal="center" vertical="center" wrapText="1"/>
    </xf>
    <xf numFmtId="0" fontId="10" fillId="0" borderId="27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horizontal="center" vertical="center" wrapText="1"/>
    </xf>
    <xf numFmtId="0" fontId="8" fillId="2" borderId="0" xfId="5" applyFont="1" applyFill="1" applyAlignment="1">
      <alignment horizontal="center" vertical="center" wrapText="1"/>
    </xf>
    <xf numFmtId="0" fontId="9" fillId="0" borderId="4" xfId="3" applyFont="1" applyFill="1" applyBorder="1" applyAlignment="1">
      <alignment horizontal="left" vertical="center" wrapText="1"/>
    </xf>
    <xf numFmtId="0" fontId="9" fillId="0" borderId="5" xfId="3" applyFont="1" applyFill="1" applyBorder="1" applyAlignment="1">
      <alignment horizontal="left" vertical="center" wrapText="1"/>
    </xf>
    <xf numFmtId="49" fontId="14" fillId="0" borderId="0" xfId="3" applyNumberFormat="1" applyFont="1" applyFill="1" applyAlignment="1">
      <alignment horizontal="left" vertical="center"/>
    </xf>
    <xf numFmtId="0" fontId="9" fillId="2" borderId="0" xfId="3" applyFont="1" applyFill="1" applyAlignment="1">
      <alignment horizontal="left" vertical="center" wrapText="1" indent="20"/>
    </xf>
    <xf numFmtId="49" fontId="23" fillId="2" borderId="0" xfId="3" applyNumberFormat="1" applyFont="1" applyFill="1" applyAlignment="1">
      <alignment horizontal="center" vertical="center"/>
    </xf>
    <xf numFmtId="0" fontId="23" fillId="2" borderId="0" xfId="3" applyFont="1" applyFill="1" applyAlignment="1">
      <alignment wrapText="1"/>
    </xf>
    <xf numFmtId="0" fontId="23" fillId="2" borderId="0" xfId="3" applyFont="1" applyFill="1" applyAlignment="1">
      <alignment horizontal="center" vertical="center" wrapText="1"/>
    </xf>
    <xf numFmtId="0" fontId="23" fillId="0" borderId="0" xfId="3" applyFont="1" applyFill="1" applyAlignment="1">
      <alignment horizontal="center" vertical="center" wrapText="1"/>
    </xf>
    <xf numFmtId="0" fontId="23" fillId="0" borderId="0" xfId="0" applyFont="1" applyFill="1" applyAlignment="1">
      <alignment horizontal="right" vertical="center"/>
    </xf>
    <xf numFmtId="3" fontId="23" fillId="0" borderId="0" xfId="3" applyNumberFormat="1" applyFont="1" applyFill="1" applyAlignment="1">
      <alignment horizontal="center" vertical="center" wrapText="1"/>
    </xf>
    <xf numFmtId="9" fontId="23" fillId="0" borderId="0" xfId="2" applyFont="1" applyFill="1" applyAlignment="1">
      <alignment horizontal="center" vertical="center"/>
    </xf>
    <xf numFmtId="0" fontId="23" fillId="0" borderId="0" xfId="3" applyFont="1" applyFill="1"/>
    <xf numFmtId="0" fontId="23" fillId="0" borderId="0" xfId="3" applyFont="1" applyFill="1" applyAlignment="1">
      <alignment horizontal="right"/>
    </xf>
    <xf numFmtId="0" fontId="23" fillId="2" borderId="0" xfId="3" applyFont="1" applyFill="1" applyAlignment="1">
      <alignment horizontal="left" vertical="center" wrapText="1"/>
    </xf>
    <xf numFmtId="0" fontId="23" fillId="2" borderId="0" xfId="3" applyFont="1" applyFill="1" applyBorder="1" applyAlignment="1">
      <alignment horizontal="left" vertical="center" wrapText="1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top"/>
    </xf>
    <xf numFmtId="0" fontId="23" fillId="2" borderId="0" xfId="0" applyFont="1" applyFill="1" applyAlignment="1">
      <alignment horizontal="justify" vertical="center"/>
    </xf>
    <xf numFmtId="0" fontId="23" fillId="2" borderId="0" xfId="5" applyFont="1" applyFill="1" applyAlignment="1">
      <alignment horizontal="center" vertical="center"/>
    </xf>
    <xf numFmtId="0" fontId="23" fillId="2" borderId="0" xfId="5" applyFont="1" applyFill="1" applyAlignment="1">
      <alignment horizontal="center" vertical="center" wrapText="1"/>
    </xf>
    <xf numFmtId="0" fontId="23" fillId="2" borderId="0" xfId="0" applyFont="1" applyFill="1" applyAlignment="1">
      <alignment vertical="top"/>
    </xf>
    <xf numFmtId="0" fontId="23" fillId="2" borderId="0" xfId="3" applyFont="1" applyFill="1"/>
    <xf numFmtId="0" fontId="23" fillId="0" borderId="0" xfId="3" applyFont="1" applyFill="1" applyAlignment="1">
      <alignment horizontal="center" vertical="center"/>
    </xf>
    <xf numFmtId="3" fontId="23" fillId="0" borderId="0" xfId="3" applyNumberFormat="1" applyFont="1" applyFill="1" applyAlignment="1">
      <alignment horizontal="center" vertical="center"/>
    </xf>
  </cellXfs>
  <cellStyles count="6">
    <cellStyle name="Обычный" xfId="0" builtinId="0"/>
    <cellStyle name="Обычный 11" xfId="5"/>
    <cellStyle name="Обычный 3 2" xfId="3"/>
    <cellStyle name="Обычный 8" xfId="4"/>
    <cellStyle name="Процентный" xfId="2" builtinId="5"/>
    <cellStyle name="Финансовый" xfId="1" builtinId="3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D5FFF7"/>
      <color rgb="FFFFCCCC"/>
      <color rgb="FFFFFFCC"/>
      <color rgb="FFA4FFFF"/>
      <color rgb="FF00FFFF"/>
      <color rgb="FF69FFE2"/>
      <color rgb="FFB3FFEA"/>
      <color rgb="FF33CCFF"/>
      <color rgb="FFFFB9B9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491"/>
  <sheetViews>
    <sheetView tabSelected="1" view="pageBreakPreview" zoomScale="55" zoomScaleNormal="70" zoomScaleSheetLayoutView="55" workbookViewId="0">
      <pane xSplit="7" ySplit="22" topLeftCell="H23" activePane="bottomRight" state="frozen"/>
      <selection activeCell="V1" sqref="V1:W1048576"/>
      <selection pane="topRight" activeCell="V1" sqref="V1:W1048576"/>
      <selection pane="bottomLeft" activeCell="V1" sqref="V1:W1048576"/>
      <selection pane="bottomRight" activeCell="B21" sqref="B21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9" width="32.7109375" style="174" customWidth="1"/>
    <col min="10" max="16384" width="9.140625" style="52"/>
  </cols>
  <sheetData>
    <row r="1" spans="1:8" x14ac:dyDescent="0.25">
      <c r="A1" s="226"/>
      <c r="B1" s="227"/>
      <c r="C1" s="228"/>
      <c r="D1" s="229"/>
      <c r="E1" s="230" t="s">
        <v>0</v>
      </c>
      <c r="F1" s="231"/>
      <c r="G1" s="232"/>
      <c r="H1" s="233"/>
    </row>
    <row r="2" spans="1:8" x14ac:dyDescent="0.25">
      <c r="A2" s="226"/>
      <c r="B2" s="227"/>
      <c r="C2" s="228"/>
      <c r="D2" s="229"/>
      <c r="E2" s="230" t="s">
        <v>1</v>
      </c>
      <c r="F2" s="231"/>
      <c r="G2" s="232"/>
      <c r="H2" s="233"/>
    </row>
    <row r="3" spans="1:8" x14ac:dyDescent="0.25">
      <c r="A3" s="226"/>
      <c r="B3" s="227"/>
      <c r="C3" s="228"/>
      <c r="D3" s="229"/>
      <c r="E3" s="234" t="s">
        <v>2</v>
      </c>
      <c r="F3" s="231"/>
      <c r="G3" s="232"/>
      <c r="H3" s="233"/>
    </row>
    <row r="4" spans="1:8" x14ac:dyDescent="0.25">
      <c r="A4" s="226"/>
      <c r="B4" s="227"/>
      <c r="C4" s="228"/>
      <c r="D4" s="229"/>
      <c r="E4" s="229"/>
      <c r="F4" s="231"/>
      <c r="G4" s="232"/>
      <c r="H4" s="230"/>
    </row>
    <row r="5" spans="1:8" x14ac:dyDescent="0.25">
      <c r="A5" s="226"/>
      <c r="B5" s="227"/>
      <c r="C5" s="228"/>
      <c r="D5" s="229"/>
      <c r="E5" s="229"/>
      <c r="F5" s="231"/>
      <c r="G5" s="232"/>
      <c r="H5" s="230"/>
    </row>
    <row r="6" spans="1:8" ht="15.75" customHeight="1" x14ac:dyDescent="0.25">
      <c r="A6" s="235" t="s">
        <v>3</v>
      </c>
      <c r="B6" s="235"/>
      <c r="C6" s="235"/>
      <c r="D6" s="235"/>
      <c r="E6" s="235"/>
      <c r="F6" s="235"/>
      <c r="G6" s="235"/>
      <c r="H6" s="235"/>
    </row>
    <row r="7" spans="1:8" ht="41.25" customHeight="1" x14ac:dyDescent="0.25">
      <c r="A7" s="236"/>
      <c r="B7" s="236"/>
      <c r="C7" s="236"/>
      <c r="D7" s="236"/>
      <c r="E7" s="236"/>
      <c r="F7" s="236"/>
      <c r="G7" s="236"/>
      <c r="H7" s="236"/>
    </row>
    <row r="8" spans="1:8" x14ac:dyDescent="0.25">
      <c r="A8" s="226"/>
      <c r="B8" s="227"/>
      <c r="C8" s="228"/>
      <c r="D8" s="229"/>
      <c r="E8" s="229"/>
      <c r="F8" s="231"/>
      <c r="G8" s="232"/>
      <c r="H8" s="233"/>
    </row>
    <row r="9" spans="1:8" x14ac:dyDescent="0.25">
      <c r="A9" s="237" t="s">
        <v>701</v>
      </c>
      <c r="B9" s="237"/>
      <c r="C9" s="228"/>
      <c r="D9" s="229"/>
      <c r="E9" s="229"/>
      <c r="F9" s="231"/>
      <c r="G9" s="232"/>
      <c r="H9" s="233"/>
    </row>
    <row r="10" spans="1:8" x14ac:dyDescent="0.25">
      <c r="A10" s="226"/>
      <c r="B10" s="238" t="s">
        <v>690</v>
      </c>
      <c r="C10" s="228"/>
      <c r="D10" s="229"/>
      <c r="E10" s="229"/>
      <c r="F10" s="231"/>
      <c r="G10" s="232"/>
      <c r="H10" s="233"/>
    </row>
    <row r="11" spans="1:8" x14ac:dyDescent="0.25">
      <c r="A11" s="226"/>
      <c r="B11" s="239" t="s">
        <v>694</v>
      </c>
      <c r="C11" s="228"/>
      <c r="D11" s="229"/>
      <c r="E11" s="229"/>
      <c r="F11" s="231"/>
      <c r="G11" s="232"/>
      <c r="H11" s="233"/>
    </row>
    <row r="12" spans="1:8" x14ac:dyDescent="0.25">
      <c r="A12" s="240" t="s">
        <v>722</v>
      </c>
      <c r="B12" s="240"/>
      <c r="C12" s="228"/>
      <c r="D12" s="229"/>
      <c r="E12" s="229"/>
      <c r="F12" s="231"/>
      <c r="G12" s="232"/>
      <c r="H12" s="233"/>
    </row>
    <row r="13" spans="1:8" x14ac:dyDescent="0.25">
      <c r="A13" s="226"/>
      <c r="B13" s="239"/>
      <c r="C13" s="228"/>
      <c r="D13" s="229"/>
      <c r="E13" s="229"/>
      <c r="F13" s="231"/>
      <c r="G13" s="232"/>
      <c r="H13" s="233"/>
    </row>
    <row r="14" spans="1:8" ht="48.75" customHeight="1" x14ac:dyDescent="0.25">
      <c r="A14" s="241" t="s">
        <v>723</v>
      </c>
      <c r="B14" s="241"/>
      <c r="C14" s="241"/>
      <c r="D14" s="241"/>
      <c r="E14" s="241"/>
      <c r="F14" s="241"/>
      <c r="G14" s="241"/>
      <c r="H14" s="241"/>
    </row>
    <row r="15" spans="1:8" x14ac:dyDescent="0.25">
      <c r="A15" s="242" t="s">
        <v>4</v>
      </c>
      <c r="B15" s="242"/>
      <c r="C15" s="228"/>
      <c r="D15" s="229"/>
      <c r="E15" s="229"/>
      <c r="F15" s="231"/>
      <c r="G15" s="232"/>
      <c r="H15" s="233"/>
    </row>
    <row r="16" spans="1:8" x14ac:dyDescent="0.25">
      <c r="A16" s="243"/>
      <c r="B16" s="243"/>
      <c r="C16" s="243"/>
      <c r="D16" s="233"/>
      <c r="E16" s="244"/>
      <c r="F16" s="245"/>
      <c r="G16" s="232"/>
      <c r="H16" s="233"/>
    </row>
    <row r="17" spans="1:9" ht="43.5" customHeight="1" x14ac:dyDescent="0.25">
      <c r="A17" s="243"/>
      <c r="B17" s="243"/>
      <c r="C17" s="243"/>
      <c r="D17" s="233"/>
      <c r="E17" s="244"/>
      <c r="F17" s="245"/>
      <c r="G17" s="232"/>
      <c r="H17" s="233"/>
    </row>
    <row r="18" spans="1:9" ht="21" customHeight="1" thickBot="1" x14ac:dyDescent="0.3">
      <c r="A18" s="225" t="s">
        <v>5</v>
      </c>
      <c r="B18" s="225"/>
      <c r="C18" s="225"/>
      <c r="D18" s="225"/>
      <c r="E18" s="225"/>
      <c r="F18" s="225"/>
      <c r="G18" s="225"/>
      <c r="H18" s="225"/>
    </row>
    <row r="19" spans="1:9" s="55" customFormat="1" ht="66" customHeight="1" x14ac:dyDescent="0.25">
      <c r="A19" s="213" t="s">
        <v>6</v>
      </c>
      <c r="B19" s="215" t="s">
        <v>7</v>
      </c>
      <c r="C19" s="217" t="s">
        <v>8</v>
      </c>
      <c r="D19" s="206" t="s">
        <v>724</v>
      </c>
      <c r="E19" s="207"/>
      <c r="F19" s="208" t="s">
        <v>9</v>
      </c>
      <c r="G19" s="207"/>
      <c r="H19" s="219" t="s">
        <v>10</v>
      </c>
      <c r="I19" s="174"/>
    </row>
    <row r="20" spans="1:9" s="55" customFormat="1" ht="48" customHeight="1" x14ac:dyDescent="0.25">
      <c r="A20" s="214"/>
      <c r="B20" s="216"/>
      <c r="C20" s="218"/>
      <c r="D20" s="59" t="s">
        <v>11</v>
      </c>
      <c r="E20" s="58" t="s">
        <v>12</v>
      </c>
      <c r="F20" s="58" t="s">
        <v>13</v>
      </c>
      <c r="G20" s="59" t="s">
        <v>14</v>
      </c>
      <c r="H20" s="220"/>
      <c r="I20" s="174"/>
    </row>
    <row r="21" spans="1:9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  <c r="I21" s="175"/>
    </row>
    <row r="22" spans="1:9" s="64" customFormat="1" ht="19.5" thickBot="1" x14ac:dyDescent="0.3">
      <c r="A22" s="194" t="s">
        <v>16</v>
      </c>
      <c r="B22" s="195"/>
      <c r="C22" s="195"/>
      <c r="D22" s="195"/>
      <c r="E22" s="195"/>
      <c r="F22" s="195"/>
      <c r="G22" s="195"/>
      <c r="H22" s="196"/>
      <c r="I22" s="175"/>
    </row>
    <row r="23" spans="1:9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74823.942050443744</v>
      </c>
      <c r="E23" s="26">
        <f>+E29+E31+E32+E37</f>
        <v>54697</v>
      </c>
      <c r="F23" s="26">
        <f>+SUM(E23)-SUM(D23)</f>
        <v>-20126.942050443744</v>
      </c>
      <c r="G23" s="27">
        <f t="shared" ref="G23:G76" si="0">IFERROR(F23/D23*100,0)</f>
        <v>-26.899066660875537</v>
      </c>
      <c r="H23" s="28"/>
      <c r="I23" s="133"/>
    </row>
    <row r="24" spans="1:9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133"/>
    </row>
    <row r="25" spans="1:9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133"/>
    </row>
    <row r="26" spans="1:9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133"/>
    </row>
    <row r="27" spans="1:9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133"/>
    </row>
    <row r="28" spans="1:9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133"/>
    </row>
    <row r="29" spans="1:9" s="64" customFormat="1" x14ac:dyDescent="0.25">
      <c r="A29" s="68" t="s">
        <v>30</v>
      </c>
      <c r="B29" s="69" t="s">
        <v>31</v>
      </c>
      <c r="C29" s="70" t="s">
        <v>19</v>
      </c>
      <c r="D29" s="34">
        <v>69841.953188456391</v>
      </c>
      <c r="E29" s="34">
        <v>53076.07</v>
      </c>
      <c r="F29" s="34">
        <f t="shared" si="1"/>
        <v>-16765.883188456392</v>
      </c>
      <c r="G29" s="35">
        <f t="shared" si="0"/>
        <v>-24.005461507092399</v>
      </c>
      <c r="H29" s="32"/>
      <c r="I29" s="133"/>
    </row>
    <row r="30" spans="1:9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133"/>
    </row>
    <row r="31" spans="1:9" s="64" customFormat="1" x14ac:dyDescent="0.25">
      <c r="A31" s="68" t="s">
        <v>34</v>
      </c>
      <c r="B31" s="69" t="s">
        <v>35</v>
      </c>
      <c r="C31" s="70" t="s">
        <v>19</v>
      </c>
      <c r="D31" s="34">
        <v>3247.5891507764773</v>
      </c>
      <c r="E31" s="34">
        <v>917.82799999999997</v>
      </c>
      <c r="F31" s="34">
        <f t="shared" si="1"/>
        <v>-2329.7611507764773</v>
      </c>
      <c r="G31" s="35">
        <f t="shared" si="0"/>
        <v>-71.738173845649371</v>
      </c>
      <c r="H31" s="32"/>
      <c r="I31" s="133"/>
    </row>
    <row r="32" spans="1:9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133"/>
    </row>
    <row r="33" spans="1:9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133"/>
    </row>
    <row r="34" spans="1:9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133"/>
    </row>
    <row r="35" spans="1:9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133"/>
    </row>
    <row r="36" spans="1:9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133"/>
    </row>
    <row r="37" spans="1:9" s="64" customFormat="1" x14ac:dyDescent="0.25">
      <c r="A37" s="68" t="s">
        <v>46</v>
      </c>
      <c r="B37" s="69" t="s">
        <v>47</v>
      </c>
      <c r="C37" s="70" t="s">
        <v>19</v>
      </c>
      <c r="D37" s="34">
        <v>1734.3997112108818</v>
      </c>
      <c r="E37" s="34">
        <v>703.10200000000032</v>
      </c>
      <c r="F37" s="34">
        <f t="shared" si="1"/>
        <v>-1031.2977112108815</v>
      </c>
      <c r="G37" s="35">
        <f t="shared" si="0"/>
        <v>-59.461363176246998</v>
      </c>
      <c r="H37" s="32"/>
      <c r="I37" s="133"/>
    </row>
    <row r="38" spans="1:9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70942.203059114196</v>
      </c>
      <c r="E38" s="34">
        <f>+E44+E46+E47+E52</f>
        <v>52194.169000000002</v>
      </c>
      <c r="F38" s="34">
        <f t="shared" si="1"/>
        <v>-18748.034059114194</v>
      </c>
      <c r="G38" s="34">
        <f t="shared" si="0"/>
        <v>-26.427194604447184</v>
      </c>
      <c r="H38" s="32"/>
      <c r="I38" s="133"/>
    </row>
    <row r="39" spans="1:9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133"/>
    </row>
    <row r="40" spans="1:9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133"/>
    </row>
    <row r="41" spans="1:9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133"/>
    </row>
    <row r="42" spans="1:9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133"/>
    </row>
    <row r="43" spans="1:9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133"/>
    </row>
    <row r="44" spans="1:9" s="64" customFormat="1" x14ac:dyDescent="0.25">
      <c r="A44" s="68" t="s">
        <v>55</v>
      </c>
      <c r="B44" s="69" t="s">
        <v>31</v>
      </c>
      <c r="C44" s="70" t="s">
        <v>19</v>
      </c>
      <c r="D44" s="34">
        <v>69069.22157453293</v>
      </c>
      <c r="E44" s="34">
        <v>51313.443000000007</v>
      </c>
      <c r="F44" s="34">
        <f t="shared" si="1"/>
        <v>-17755.778574532924</v>
      </c>
      <c r="G44" s="34">
        <f t="shared" si="0"/>
        <v>-25.707222652527769</v>
      </c>
      <c r="H44" s="32"/>
      <c r="I44" s="133"/>
    </row>
    <row r="45" spans="1:9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133"/>
    </row>
    <row r="46" spans="1:9" s="64" customFormat="1" x14ac:dyDescent="0.25">
      <c r="A46" s="68" t="s">
        <v>57</v>
      </c>
      <c r="B46" s="69" t="s">
        <v>35</v>
      </c>
      <c r="C46" s="70" t="s">
        <v>19</v>
      </c>
      <c r="D46" s="34">
        <v>315.22992939375507</v>
      </c>
      <c r="E46" s="130">
        <v>341.11</v>
      </c>
      <c r="F46" s="34">
        <f t="shared" si="1"/>
        <v>25.880070606244942</v>
      </c>
      <c r="G46" s="34">
        <f t="shared" si="0"/>
        <v>8.2099027386190961</v>
      </c>
      <c r="H46" s="32"/>
      <c r="I46" s="133"/>
    </row>
    <row r="47" spans="1:9" s="64" customFormat="1" x14ac:dyDescent="0.25">
      <c r="A47" s="68" t="s">
        <v>58</v>
      </c>
      <c r="B47" s="69" t="s">
        <v>37</v>
      </c>
      <c r="C47" s="70" t="s">
        <v>19</v>
      </c>
      <c r="D47" s="34">
        <v>35.755489552245919</v>
      </c>
      <c r="E47" s="34">
        <v>20.547939430000003</v>
      </c>
      <c r="F47" s="34">
        <f t="shared" si="1"/>
        <v>-15.207550122245916</v>
      </c>
      <c r="G47" s="34">
        <f t="shared" si="0"/>
        <v>-42.532070774823666</v>
      </c>
      <c r="H47" s="32"/>
      <c r="I47" s="133"/>
    </row>
    <row r="48" spans="1:9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133"/>
    </row>
    <row r="49" spans="1:9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133"/>
    </row>
    <row r="50" spans="1:9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133"/>
    </row>
    <row r="51" spans="1:9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133"/>
    </row>
    <row r="52" spans="1:9" s="64" customFormat="1" x14ac:dyDescent="0.25">
      <c r="A52" s="68" t="s">
        <v>63</v>
      </c>
      <c r="B52" s="69" t="s">
        <v>47</v>
      </c>
      <c r="C52" s="70" t="s">
        <v>19</v>
      </c>
      <c r="D52" s="34">
        <v>1521.9960656352612</v>
      </c>
      <c r="E52" s="34">
        <v>519.06806056999505</v>
      </c>
      <c r="F52" s="34">
        <f t="shared" si="1"/>
        <v>-1002.9280050652661</v>
      </c>
      <c r="G52" s="34">
        <f t="shared" si="0"/>
        <v>-65.895571461064009</v>
      </c>
      <c r="H52" s="32"/>
      <c r="I52" s="133"/>
    </row>
    <row r="53" spans="1:9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18035.320860830019</v>
      </c>
      <c r="E53" s="34">
        <f>+E54+E55+E60+E61</f>
        <v>12547.221065519998</v>
      </c>
      <c r="F53" s="34">
        <f t="shared" si="1"/>
        <v>-5488.0997953100214</v>
      </c>
      <c r="G53" s="34">
        <f t="shared" si="0"/>
        <v>-30.429731955749904</v>
      </c>
      <c r="H53" s="32"/>
      <c r="I53" s="133"/>
    </row>
    <row r="54" spans="1:9" s="64" customFormat="1" x14ac:dyDescent="0.25">
      <c r="A54" s="68" t="s">
        <v>51</v>
      </c>
      <c r="B54" s="74" t="s">
        <v>66</v>
      </c>
      <c r="C54" s="70" t="s">
        <v>19</v>
      </c>
      <c r="D54" s="34">
        <v>12.608783556720006</v>
      </c>
      <c r="E54" s="34">
        <v>6.5637811899999985</v>
      </c>
      <c r="F54" s="34">
        <f t="shared" si="1"/>
        <v>-6.0450023667200075</v>
      </c>
      <c r="G54" s="34">
        <f t="shared" si="0"/>
        <v>-47.942787974167814</v>
      </c>
      <c r="H54" s="32"/>
      <c r="I54" s="133"/>
    </row>
    <row r="55" spans="1:9" s="64" customFormat="1" x14ac:dyDescent="0.25">
      <c r="A55" s="68" t="s">
        <v>52</v>
      </c>
      <c r="B55" s="72" t="s">
        <v>67</v>
      </c>
      <c r="C55" s="70" t="s">
        <v>19</v>
      </c>
      <c r="D55" s="34">
        <v>14582.888316134264</v>
      </c>
      <c r="E55" s="34">
        <v>9816.9638229299999</v>
      </c>
      <c r="F55" s="34">
        <f t="shared" si="1"/>
        <v>-4765.9244932042639</v>
      </c>
      <c r="G55" s="34">
        <f t="shared" si="0"/>
        <v>-32.681622391164616</v>
      </c>
      <c r="H55" s="32"/>
      <c r="I55" s="133"/>
    </row>
    <row r="56" spans="1:9" s="64" customFormat="1" x14ac:dyDescent="0.25">
      <c r="A56" s="68" t="s">
        <v>68</v>
      </c>
      <c r="B56" s="75" t="s">
        <v>69</v>
      </c>
      <c r="C56" s="70" t="s">
        <v>19</v>
      </c>
      <c r="D56" s="34">
        <v>14582.888316134264</v>
      </c>
      <c r="E56" s="34">
        <v>9816.9638229299999</v>
      </c>
      <c r="F56" s="34">
        <f t="shared" si="1"/>
        <v>-4765.9244932042639</v>
      </c>
      <c r="G56" s="34">
        <f t="shared" si="0"/>
        <v>-32.681622391164616</v>
      </c>
      <c r="H56" s="32"/>
      <c r="I56" s="133"/>
    </row>
    <row r="57" spans="1:9" s="64" customFormat="1" ht="31.5" x14ac:dyDescent="0.25">
      <c r="A57" s="68" t="s">
        <v>70</v>
      </c>
      <c r="B57" s="76" t="s">
        <v>71</v>
      </c>
      <c r="C57" s="70" t="s">
        <v>19</v>
      </c>
      <c r="D57" s="34">
        <v>14104.840166535896</v>
      </c>
      <c r="E57" s="34">
        <v>9498.9552436699996</v>
      </c>
      <c r="F57" s="34">
        <f t="shared" si="1"/>
        <v>-4605.8849228658964</v>
      </c>
      <c r="G57" s="34">
        <f t="shared" si="0"/>
        <v>-32.654641020275292</v>
      </c>
      <c r="H57" s="32"/>
      <c r="I57" s="133"/>
    </row>
    <row r="58" spans="1:9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133"/>
    </row>
    <row r="59" spans="1:9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133"/>
    </row>
    <row r="60" spans="1:9" s="64" customFormat="1" x14ac:dyDescent="0.25">
      <c r="A60" s="68" t="s">
        <v>53</v>
      </c>
      <c r="B60" s="72" t="s">
        <v>76</v>
      </c>
      <c r="C60" s="70" t="s">
        <v>19</v>
      </c>
      <c r="D60" s="34">
        <v>1887.9728864166636</v>
      </c>
      <c r="E60" s="34">
        <v>1568.6085654799997</v>
      </c>
      <c r="F60" s="34">
        <f t="shared" si="1"/>
        <v>-319.36432093666394</v>
      </c>
      <c r="G60" s="34">
        <f t="shared" si="0"/>
        <v>-16.915726027337783</v>
      </c>
      <c r="H60" s="32"/>
      <c r="I60" s="133"/>
    </row>
    <row r="61" spans="1:9" s="64" customFormat="1" x14ac:dyDescent="0.25">
      <c r="A61" s="68" t="s">
        <v>77</v>
      </c>
      <c r="B61" s="72" t="s">
        <v>78</v>
      </c>
      <c r="C61" s="70" t="s">
        <v>19</v>
      </c>
      <c r="D61" s="34">
        <v>1551.8508747223718</v>
      </c>
      <c r="E61" s="34">
        <v>1155.0848959199986</v>
      </c>
      <c r="F61" s="34">
        <f t="shared" si="1"/>
        <v>-396.76597880237318</v>
      </c>
      <c r="G61" s="34">
        <f t="shared" si="0"/>
        <v>-25.567274875774075</v>
      </c>
      <c r="H61" s="32"/>
      <c r="I61" s="133"/>
    </row>
    <row r="62" spans="1:9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20444.272869064585</v>
      </c>
      <c r="E62" s="34">
        <f>+E63+E64+E66+E67</f>
        <v>15235.874239790001</v>
      </c>
      <c r="F62" s="34">
        <f t="shared" si="1"/>
        <v>-5208.3986292745849</v>
      </c>
      <c r="G62" s="34">
        <f t="shared" si="0"/>
        <v>-25.476076662798384</v>
      </c>
      <c r="H62" s="32"/>
      <c r="I62" s="133"/>
    </row>
    <row r="63" spans="1:9" s="64" customFormat="1" ht="31.5" x14ac:dyDescent="0.25">
      <c r="A63" s="68" t="s">
        <v>81</v>
      </c>
      <c r="B63" s="74" t="s">
        <v>82</v>
      </c>
      <c r="C63" s="70" t="s">
        <v>19</v>
      </c>
      <c r="D63" s="34">
        <v>16715.410209460002</v>
      </c>
      <c r="E63" s="34">
        <v>12254.07128145</v>
      </c>
      <c r="F63" s="34">
        <f t="shared" si="1"/>
        <v>-4461.3389280100018</v>
      </c>
      <c r="G63" s="34">
        <f t="shared" si="0"/>
        <v>-26.689975729612247</v>
      </c>
      <c r="H63" s="32"/>
      <c r="I63" s="133"/>
    </row>
    <row r="64" spans="1:9" s="64" customFormat="1" ht="31.5" x14ac:dyDescent="0.25">
      <c r="A64" s="68" t="s">
        <v>83</v>
      </c>
      <c r="B64" s="74" t="s">
        <v>84</v>
      </c>
      <c r="C64" s="70" t="s">
        <v>19</v>
      </c>
      <c r="D64" s="34">
        <v>2758.7612177643859</v>
      </c>
      <c r="E64" s="34">
        <v>2228.8982986400001</v>
      </c>
      <c r="F64" s="34">
        <f t="shared" si="1"/>
        <v>-529.86291912438583</v>
      </c>
      <c r="G64" s="34">
        <f t="shared" si="0"/>
        <v>-19.206552408829722</v>
      </c>
      <c r="H64" s="32"/>
      <c r="I64" s="133"/>
    </row>
    <row r="65" spans="1:9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133"/>
    </row>
    <row r="66" spans="1:9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133"/>
    </row>
    <row r="67" spans="1:9" s="64" customFormat="1" x14ac:dyDescent="0.25">
      <c r="A67" s="68" t="s">
        <v>89</v>
      </c>
      <c r="B67" s="72" t="s">
        <v>90</v>
      </c>
      <c r="C67" s="70" t="s">
        <v>19</v>
      </c>
      <c r="D67" s="34">
        <v>970.10144184019691</v>
      </c>
      <c r="E67" s="34">
        <v>752.90465969999968</v>
      </c>
      <c r="F67" s="34">
        <f t="shared" si="1"/>
        <v>-217.19678214019723</v>
      </c>
      <c r="G67" s="34">
        <f t="shared" si="0"/>
        <v>-22.389079406808641</v>
      </c>
      <c r="H67" s="32"/>
      <c r="I67" s="133"/>
    </row>
    <row r="68" spans="1:9" s="64" customFormat="1" x14ac:dyDescent="0.25">
      <c r="A68" s="68" t="s">
        <v>91</v>
      </c>
      <c r="B68" s="71" t="s">
        <v>92</v>
      </c>
      <c r="C68" s="70" t="s">
        <v>19</v>
      </c>
      <c r="D68" s="34">
        <v>21809.093880718297</v>
      </c>
      <c r="E68" s="34">
        <v>16448.665667420002</v>
      </c>
      <c r="F68" s="34">
        <f t="shared" si="1"/>
        <v>-5360.4282132982953</v>
      </c>
      <c r="G68" s="34">
        <f t="shared" si="0"/>
        <v>-24.578867157968077</v>
      </c>
      <c r="H68" s="32"/>
      <c r="I68" s="133"/>
    </row>
    <row r="69" spans="1:9" s="64" customFormat="1" x14ac:dyDescent="0.25">
      <c r="A69" s="68" t="s">
        <v>93</v>
      </c>
      <c r="B69" s="71" t="s">
        <v>94</v>
      </c>
      <c r="C69" s="70" t="s">
        <v>19</v>
      </c>
      <c r="D69" s="34">
        <v>6522.3981578900348</v>
      </c>
      <c r="E69" s="34">
        <v>4537.4596078700006</v>
      </c>
      <c r="F69" s="34">
        <f t="shared" si="1"/>
        <v>-1984.9385500200342</v>
      </c>
      <c r="G69" s="34">
        <f t="shared" si="0"/>
        <v>-30.432649187766735</v>
      </c>
      <c r="H69" s="32"/>
      <c r="I69" s="133"/>
    </row>
    <row r="70" spans="1:9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614.70449553480148</v>
      </c>
      <c r="E70" s="34">
        <f>+E71+E72</f>
        <v>471.13191996999996</v>
      </c>
      <c r="F70" s="34">
        <f t="shared" si="1"/>
        <v>-143.57257556480153</v>
      </c>
      <c r="G70" s="34">
        <f t="shared" si="0"/>
        <v>-23.356356852391553</v>
      </c>
      <c r="H70" s="32"/>
      <c r="I70" s="133"/>
    </row>
    <row r="71" spans="1:9" s="64" customFormat="1" x14ac:dyDescent="0.25">
      <c r="A71" s="68" t="s">
        <v>97</v>
      </c>
      <c r="B71" s="72" t="s">
        <v>98</v>
      </c>
      <c r="C71" s="70" t="s">
        <v>19</v>
      </c>
      <c r="D71" s="34">
        <v>557.97700304652915</v>
      </c>
      <c r="E71" s="34">
        <v>438.57209499999999</v>
      </c>
      <c r="F71" s="34">
        <f t="shared" si="1"/>
        <v>-119.40490804652916</v>
      </c>
      <c r="G71" s="34">
        <f t="shared" si="0"/>
        <v>-21.399610986578978</v>
      </c>
      <c r="H71" s="32"/>
      <c r="I71" s="133"/>
    </row>
    <row r="72" spans="1:9" s="64" customFormat="1" x14ac:dyDescent="0.25">
      <c r="A72" s="68" t="s">
        <v>99</v>
      </c>
      <c r="B72" s="72" t="s">
        <v>100</v>
      </c>
      <c r="C72" s="70" t="s">
        <v>19</v>
      </c>
      <c r="D72" s="34">
        <v>56.72749248827234</v>
      </c>
      <c r="E72" s="34">
        <v>32.559824969999966</v>
      </c>
      <c r="F72" s="34">
        <f t="shared" si="1"/>
        <v>-24.167667518272374</v>
      </c>
      <c r="G72" s="34">
        <f t="shared" si="0"/>
        <v>-42.603095004188177</v>
      </c>
      <c r="H72" s="32"/>
      <c r="I72" s="133"/>
    </row>
    <row r="73" spans="1:9" s="64" customFormat="1" x14ac:dyDescent="0.25">
      <c r="A73" s="68" t="s">
        <v>101</v>
      </c>
      <c r="B73" s="71" t="s">
        <v>102</v>
      </c>
      <c r="C73" s="70" t="s">
        <v>19</v>
      </c>
      <c r="D73" s="34">
        <f>+D38-D53-D62-D68-D69-D70</f>
        <v>3516.4127950764573</v>
      </c>
      <c r="E73" s="15">
        <f>E38-E53-E62-E68-E69-E70</f>
        <v>2953.8164994300041</v>
      </c>
      <c r="F73" s="34">
        <f t="shared" si="1"/>
        <v>-562.5962956464532</v>
      </c>
      <c r="G73" s="34">
        <f t="shared" si="0"/>
        <v>-15.999153922832335</v>
      </c>
      <c r="H73" s="32"/>
      <c r="I73" s="133"/>
    </row>
    <row r="74" spans="1:9" s="64" customFormat="1" x14ac:dyDescent="0.25">
      <c r="A74" s="68" t="s">
        <v>103</v>
      </c>
      <c r="B74" s="72" t="s">
        <v>104</v>
      </c>
      <c r="C74" s="70" t="s">
        <v>19</v>
      </c>
      <c r="D74" s="34">
        <v>2965.4103771630007</v>
      </c>
      <c r="E74" s="34">
        <v>1328.3044383500001</v>
      </c>
      <c r="F74" s="34">
        <f t="shared" si="1"/>
        <v>-1637.1059388130006</v>
      </c>
      <c r="G74" s="34">
        <f t="shared" si="0"/>
        <v>-55.206724553895135</v>
      </c>
      <c r="H74" s="32"/>
      <c r="I74" s="133"/>
    </row>
    <row r="75" spans="1:9" s="64" customFormat="1" x14ac:dyDescent="0.25">
      <c r="A75" s="68" t="s">
        <v>105</v>
      </c>
      <c r="B75" s="72" t="s">
        <v>106</v>
      </c>
      <c r="C75" s="70" t="s">
        <v>19</v>
      </c>
      <c r="D75" s="34">
        <v>17.374611019580321</v>
      </c>
      <c r="E75" s="34">
        <v>9.3513125000000006</v>
      </c>
      <c r="F75" s="34">
        <f t="shared" si="1"/>
        <v>-8.0232985195803206</v>
      </c>
      <c r="G75" s="34">
        <f t="shared" si="0"/>
        <v>-46.178291476790257</v>
      </c>
      <c r="H75" s="32"/>
      <c r="I75" s="133"/>
    </row>
    <row r="76" spans="1:9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533.62780689387625</v>
      </c>
      <c r="E76" s="37">
        <f>+E73-E74-E75</f>
        <v>1616.1607485800041</v>
      </c>
      <c r="F76" s="37">
        <f t="shared" si="1"/>
        <v>1082.5329416861277</v>
      </c>
      <c r="G76" s="37">
        <f t="shared" si="0"/>
        <v>202.86291825519757</v>
      </c>
      <c r="H76" s="38"/>
      <c r="I76" s="133"/>
    </row>
    <row r="77" spans="1:9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133"/>
    </row>
    <row r="78" spans="1:9" s="64" customFormat="1" x14ac:dyDescent="0.25">
      <c r="A78" s="68" t="s">
        <v>111</v>
      </c>
      <c r="B78" s="72" t="s">
        <v>699</v>
      </c>
      <c r="C78" s="70" t="s">
        <v>19</v>
      </c>
      <c r="D78" s="34">
        <v>8035.913977441699</v>
      </c>
      <c r="E78" s="34">
        <v>6556.5454752899959</v>
      </c>
      <c r="F78" s="34">
        <f t="shared" si="1"/>
        <v>-1479.3685021517031</v>
      </c>
      <c r="G78" s="34">
        <f t="shared" ref="G78:G141" si="2">IFERROR(F78/D78*100,0)</f>
        <v>-18.409461653080967</v>
      </c>
      <c r="H78" s="32"/>
      <c r="I78" s="133"/>
    </row>
    <row r="79" spans="1:9" s="64" customFormat="1" x14ac:dyDescent="0.25">
      <c r="A79" s="68" t="s">
        <v>112</v>
      </c>
      <c r="B79" s="72" t="s">
        <v>113</v>
      </c>
      <c r="C79" s="70" t="s">
        <v>19</v>
      </c>
      <c r="D79" s="34">
        <v>35.755489552245919</v>
      </c>
      <c r="E79" s="34">
        <v>20.547999999999998</v>
      </c>
      <c r="F79" s="34">
        <f t="shared" si="1"/>
        <v>-15.207489552245921</v>
      </c>
      <c r="G79" s="34">
        <f t="shared" si="2"/>
        <v>-42.531901374262368</v>
      </c>
      <c r="H79" s="32"/>
      <c r="I79" s="133"/>
    </row>
    <row r="80" spans="1:9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5365.5948933673744</v>
      </c>
      <c r="E80" s="41">
        <v>3666.1979999999999</v>
      </c>
      <c r="F80" s="37">
        <f t="shared" si="1"/>
        <v>-1699.3968933673746</v>
      </c>
      <c r="G80" s="41">
        <f t="shared" si="2"/>
        <v>-31.672105836168633</v>
      </c>
      <c r="H80" s="42"/>
      <c r="I80" s="133"/>
    </row>
    <row r="81" spans="1:9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3881.7389913295483</v>
      </c>
      <c r="E81" s="43">
        <f>+E23-E38</f>
        <v>2502.8309999999983</v>
      </c>
      <c r="F81" s="26">
        <f t="shared" si="1"/>
        <v>-1378.90799132955</v>
      </c>
      <c r="G81" s="43">
        <f t="shared" si="2"/>
        <v>-35.522944598015208</v>
      </c>
      <c r="H81" s="44"/>
      <c r="I81" s="133"/>
    </row>
    <row r="82" spans="1:9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133"/>
    </row>
    <row r="83" spans="1:9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133"/>
    </row>
    <row r="84" spans="1:9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133"/>
    </row>
    <row r="85" spans="1:9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133"/>
    </row>
    <row r="86" spans="1:9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133"/>
    </row>
    <row r="87" spans="1:9" s="64" customFormat="1" x14ac:dyDescent="0.25">
      <c r="A87" s="68" t="s">
        <v>123</v>
      </c>
      <c r="B87" s="69" t="s">
        <v>31</v>
      </c>
      <c r="C87" s="70" t="s">
        <v>19</v>
      </c>
      <c r="D87" s="34">
        <v>772.73161392346083</v>
      </c>
      <c r="E87" s="34">
        <v>1762.6269999999931</v>
      </c>
      <c r="F87" s="34">
        <f t="shared" si="1"/>
        <v>989.8953860765323</v>
      </c>
      <c r="G87" s="34">
        <f t="shared" si="2"/>
        <v>128.10338909915257</v>
      </c>
      <c r="H87" s="32"/>
      <c r="I87" s="133"/>
    </row>
    <row r="88" spans="1:9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133"/>
    </row>
    <row r="89" spans="1:9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2932.3592213827224</v>
      </c>
      <c r="E89" s="34">
        <f t="shared" ref="E89" si="5">+E31-E46</f>
        <v>576.71799999999996</v>
      </c>
      <c r="F89" s="34">
        <f t="shared" si="3"/>
        <v>-2355.6412213827225</v>
      </c>
      <c r="G89" s="34">
        <f t="shared" si="2"/>
        <v>-80.332627878788514</v>
      </c>
      <c r="H89" s="32"/>
      <c r="I89" s="133"/>
    </row>
    <row r="90" spans="1:9" s="64" customFormat="1" x14ac:dyDescent="0.25">
      <c r="A90" s="68" t="s">
        <v>126</v>
      </c>
      <c r="B90" s="69" t="s">
        <v>37</v>
      </c>
      <c r="C90" s="70" t="s">
        <v>19</v>
      </c>
      <c r="D90" s="34">
        <v>-35.755489552245919</v>
      </c>
      <c r="E90" s="34">
        <v>-20.547939430000003</v>
      </c>
      <c r="F90" s="34">
        <f t="shared" si="3"/>
        <v>15.207550122245916</v>
      </c>
      <c r="G90" s="34">
        <f t="shared" si="2"/>
        <v>-42.532070774823666</v>
      </c>
      <c r="H90" s="32"/>
      <c r="I90" s="133"/>
    </row>
    <row r="91" spans="1:9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133"/>
    </row>
    <row r="92" spans="1:9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133"/>
    </row>
    <row r="93" spans="1:9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133"/>
    </row>
    <row r="94" spans="1:9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133"/>
    </row>
    <row r="95" spans="1:9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212.40364557562066</v>
      </c>
      <c r="E95" s="34">
        <f>+E37-E52</f>
        <v>184.03393943000526</v>
      </c>
      <c r="F95" s="34">
        <f t="shared" si="3"/>
        <v>-28.369706145615396</v>
      </c>
      <c r="G95" s="34">
        <f t="shared" si="2"/>
        <v>-13.356506226026671</v>
      </c>
      <c r="H95" s="32"/>
      <c r="I95" s="133"/>
    </row>
    <row r="96" spans="1:9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-1707.7169615398575</v>
      </c>
      <c r="E96" s="34">
        <f>+E97-E103</f>
        <v>-4650.7489999999998</v>
      </c>
      <c r="F96" s="34">
        <f t="shared" si="3"/>
        <v>-2943.0320384601423</v>
      </c>
      <c r="G96" s="34">
        <f t="shared" si="2"/>
        <v>172.33722594207853</v>
      </c>
      <c r="H96" s="32"/>
      <c r="I96" s="133"/>
    </row>
    <row r="97" spans="1:9" s="64" customFormat="1" x14ac:dyDescent="0.25">
      <c r="A97" s="68" t="s">
        <v>134</v>
      </c>
      <c r="B97" s="71" t="s">
        <v>135</v>
      </c>
      <c r="C97" s="70" t="s">
        <v>19</v>
      </c>
      <c r="D97" s="34">
        <v>2672.0734475843551</v>
      </c>
      <c r="E97" s="34">
        <v>4430.598</v>
      </c>
      <c r="F97" s="34">
        <f t="shared" si="3"/>
        <v>1758.5245524156448</v>
      </c>
      <c r="G97" s="34">
        <f t="shared" si="2"/>
        <v>65.811235615750405</v>
      </c>
      <c r="H97" s="32"/>
      <c r="I97" s="133"/>
    </row>
    <row r="98" spans="1:9" s="64" customFormat="1" x14ac:dyDescent="0.25">
      <c r="A98" s="68" t="s">
        <v>136</v>
      </c>
      <c r="B98" s="74" t="s">
        <v>137</v>
      </c>
      <c r="C98" s="70" t="s">
        <v>19</v>
      </c>
      <c r="D98" s="34">
        <v>16.750090889100591</v>
      </c>
      <c r="E98" s="34">
        <v>8.3203973999999992</v>
      </c>
      <c r="F98" s="34">
        <f t="shared" si="3"/>
        <v>-8.4296934891005915</v>
      </c>
      <c r="G98" s="34">
        <f t="shared" si="2"/>
        <v>-50.326255212058911</v>
      </c>
      <c r="H98" s="32"/>
      <c r="I98" s="133"/>
    </row>
    <row r="99" spans="1:9" s="64" customFormat="1" x14ac:dyDescent="0.25">
      <c r="A99" s="68" t="s">
        <v>138</v>
      </c>
      <c r="B99" s="74" t="s">
        <v>139</v>
      </c>
      <c r="C99" s="70" t="s">
        <v>19</v>
      </c>
      <c r="D99" s="34">
        <v>32.589041095890408</v>
      </c>
      <c r="E99" s="34">
        <v>191.11699999999999</v>
      </c>
      <c r="F99" s="34">
        <f t="shared" si="3"/>
        <v>158.5279589041096</v>
      </c>
      <c r="G99" s="34">
        <f t="shared" si="2"/>
        <v>486.4456073980665</v>
      </c>
      <c r="H99" s="32"/>
      <c r="I99" s="133"/>
    </row>
    <row r="100" spans="1:9" s="64" customFormat="1" x14ac:dyDescent="0.25">
      <c r="A100" s="68" t="s">
        <v>140</v>
      </c>
      <c r="B100" s="74" t="s">
        <v>141</v>
      </c>
      <c r="C100" s="70" t="s">
        <v>19</v>
      </c>
      <c r="D100" s="34">
        <v>254.71875447876442</v>
      </c>
      <c r="E100" s="34">
        <v>1720.2699515399997</v>
      </c>
      <c r="F100" s="34">
        <f t="shared" si="3"/>
        <v>1465.5511970612354</v>
      </c>
      <c r="G100" s="34">
        <f t="shared" si="2"/>
        <v>575.36053835541838</v>
      </c>
      <c r="H100" s="32"/>
      <c r="I100" s="133"/>
    </row>
    <row r="101" spans="1:9" s="64" customFormat="1" x14ac:dyDescent="0.25">
      <c r="A101" s="68" t="s">
        <v>142</v>
      </c>
      <c r="B101" s="75" t="s">
        <v>143</v>
      </c>
      <c r="C101" s="70" t="s">
        <v>19</v>
      </c>
      <c r="D101" s="34">
        <v>254.71875447876442</v>
      </c>
      <c r="E101" s="34">
        <v>1616.375</v>
      </c>
      <c r="F101" s="34">
        <f t="shared" si="3"/>
        <v>1361.6562455212356</v>
      </c>
      <c r="G101" s="34">
        <f t="shared" si="2"/>
        <v>534.57243394096258</v>
      </c>
      <c r="H101" s="32"/>
      <c r="I101" s="133"/>
    </row>
    <row r="102" spans="1:9" s="64" customFormat="1" x14ac:dyDescent="0.25">
      <c r="A102" s="68" t="s">
        <v>144</v>
      </c>
      <c r="B102" s="72" t="s">
        <v>145</v>
      </c>
      <c r="C102" s="70" t="s">
        <v>19</v>
      </c>
      <c r="D102" s="34">
        <v>2368.0155611205996</v>
      </c>
      <c r="E102" s="34">
        <v>2510.89065106</v>
      </c>
      <c r="F102" s="34">
        <f t="shared" si="3"/>
        <v>142.87508993940037</v>
      </c>
      <c r="G102" s="34">
        <f t="shared" si="2"/>
        <v>6.0335367843524041</v>
      </c>
      <c r="H102" s="32"/>
      <c r="I102" s="133"/>
    </row>
    <row r="103" spans="1:9" s="64" customFormat="1" x14ac:dyDescent="0.25">
      <c r="A103" s="68" t="s">
        <v>146</v>
      </c>
      <c r="B103" s="71" t="s">
        <v>102</v>
      </c>
      <c r="C103" s="70" t="s">
        <v>19</v>
      </c>
      <c r="D103" s="34">
        <v>4379.7904091242126</v>
      </c>
      <c r="E103" s="34">
        <v>9081.3469999999998</v>
      </c>
      <c r="F103" s="34">
        <f t="shared" si="3"/>
        <v>4701.5565908757872</v>
      </c>
      <c r="G103" s="34">
        <f t="shared" si="2"/>
        <v>107.34661140590778</v>
      </c>
      <c r="H103" s="32"/>
      <c r="I103" s="133"/>
    </row>
    <row r="104" spans="1:9" s="64" customFormat="1" x14ac:dyDescent="0.25">
      <c r="A104" s="68" t="s">
        <v>147</v>
      </c>
      <c r="B104" s="72" t="s">
        <v>148</v>
      </c>
      <c r="C104" s="70" t="s">
        <v>19</v>
      </c>
      <c r="D104" s="34">
        <v>118.60374117003339</v>
      </c>
      <c r="E104" s="34">
        <v>79.807329170000003</v>
      </c>
      <c r="F104" s="34">
        <f t="shared" si="3"/>
        <v>-38.796412000033385</v>
      </c>
      <c r="G104" s="34">
        <f t="shared" si="2"/>
        <v>-32.710951288133359</v>
      </c>
      <c r="H104" s="32"/>
      <c r="I104" s="133"/>
    </row>
    <row r="105" spans="1:9" s="64" customFormat="1" x14ac:dyDescent="0.25">
      <c r="A105" s="68" t="s">
        <v>149</v>
      </c>
      <c r="B105" s="72" t="s">
        <v>150</v>
      </c>
      <c r="C105" s="70" t="s">
        <v>19</v>
      </c>
      <c r="D105" s="34">
        <v>3989.1507526496271</v>
      </c>
      <c r="E105" s="34">
        <v>4970.9960000000001</v>
      </c>
      <c r="F105" s="34">
        <f t="shared" si="3"/>
        <v>981.84524735037303</v>
      </c>
      <c r="G105" s="34">
        <f t="shared" si="2"/>
        <v>24.612889013989335</v>
      </c>
      <c r="H105" s="32"/>
      <c r="I105" s="133"/>
    </row>
    <row r="106" spans="1:9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1737.2271348000002</v>
      </c>
      <c r="F106" s="34">
        <f t="shared" si="3"/>
        <v>1737.2271348000002</v>
      </c>
      <c r="G106" s="34">
        <f t="shared" si="2"/>
        <v>0</v>
      </c>
      <c r="H106" s="32"/>
      <c r="I106" s="133"/>
    </row>
    <row r="107" spans="1:9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473.86100000000005</v>
      </c>
      <c r="F107" s="34">
        <f t="shared" si="3"/>
        <v>473.86100000000005</v>
      </c>
      <c r="G107" s="34">
        <f t="shared" si="2"/>
        <v>0</v>
      </c>
      <c r="H107" s="32"/>
      <c r="I107" s="133"/>
    </row>
    <row r="108" spans="1:9" s="64" customFormat="1" x14ac:dyDescent="0.25">
      <c r="A108" s="68" t="s">
        <v>155</v>
      </c>
      <c r="B108" s="72" t="s">
        <v>156</v>
      </c>
      <c r="C108" s="70" t="s">
        <v>19</v>
      </c>
      <c r="D108" s="34">
        <v>272.03591530455157</v>
      </c>
      <c r="E108" s="34">
        <v>2293.316536029999</v>
      </c>
      <c r="F108" s="34">
        <f t="shared" si="3"/>
        <v>2021.2806207254475</v>
      </c>
      <c r="G108" s="34">
        <f t="shared" si="2"/>
        <v>743.01976577709206</v>
      </c>
      <c r="H108" s="32"/>
      <c r="I108" s="133"/>
    </row>
    <row r="109" spans="1:9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2174.0220297896908</v>
      </c>
      <c r="E109" s="34">
        <f>+E81+E96</f>
        <v>-2147.9180000000015</v>
      </c>
      <c r="F109" s="34">
        <f t="shared" si="3"/>
        <v>-4321.9400297896918</v>
      </c>
      <c r="G109" s="34">
        <f t="shared" si="2"/>
        <v>-198.79927482647381</v>
      </c>
      <c r="H109" s="32"/>
      <c r="I109" s="133"/>
    </row>
    <row r="110" spans="1:9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133"/>
    </row>
    <row r="111" spans="1:9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133"/>
    </row>
    <row r="112" spans="1:9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133"/>
    </row>
    <row r="113" spans="1:9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133"/>
    </row>
    <row r="114" spans="1:9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133"/>
    </row>
    <row r="115" spans="1:9" s="64" customFormat="1" x14ac:dyDescent="0.25">
      <c r="A115" s="68" t="s">
        <v>165</v>
      </c>
      <c r="B115" s="69" t="s">
        <v>31</v>
      </c>
      <c r="C115" s="70" t="s">
        <v>19</v>
      </c>
      <c r="D115" s="34">
        <v>-1750.4948708025609</v>
      </c>
      <c r="E115" s="34">
        <v>-3180.0973300000001</v>
      </c>
      <c r="F115" s="34">
        <f t="shared" si="3"/>
        <v>-1429.6024591974392</v>
      </c>
      <c r="G115" s="34">
        <f t="shared" si="2"/>
        <v>81.668474614952743</v>
      </c>
      <c r="H115" s="32"/>
      <c r="I115" s="133"/>
    </row>
    <row r="116" spans="1:9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133"/>
    </row>
    <row r="117" spans="1:9" s="64" customFormat="1" x14ac:dyDescent="0.25">
      <c r="A117" s="68" t="s">
        <v>167</v>
      </c>
      <c r="B117" s="69" t="s">
        <v>35</v>
      </c>
      <c r="C117" s="70" t="s">
        <v>19</v>
      </c>
      <c r="D117" s="34">
        <v>2932.3592213827224</v>
      </c>
      <c r="E117" s="34">
        <v>315.85899999999998</v>
      </c>
      <c r="F117" s="34">
        <f t="shared" si="3"/>
        <v>-2616.5002213827224</v>
      </c>
      <c r="G117" s="34">
        <f t="shared" si="2"/>
        <v>-89.228502507579549</v>
      </c>
      <c r="H117" s="32"/>
      <c r="I117" s="133"/>
    </row>
    <row r="118" spans="1:9" s="64" customFormat="1" x14ac:dyDescent="0.25">
      <c r="A118" s="68" t="s">
        <v>168</v>
      </c>
      <c r="B118" s="69" t="s">
        <v>37</v>
      </c>
      <c r="C118" s="70" t="s">
        <v>19</v>
      </c>
      <c r="D118" s="34">
        <v>190.9066828625665</v>
      </c>
      <c r="E118" s="34">
        <v>18.962285060000024</v>
      </c>
      <c r="F118" s="34">
        <f t="shared" si="3"/>
        <v>-171.94439780256647</v>
      </c>
      <c r="G118" s="34">
        <f t="shared" si="2"/>
        <v>-90.067249204863643</v>
      </c>
      <c r="H118" s="32"/>
      <c r="I118" s="133"/>
    </row>
    <row r="119" spans="1:9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133"/>
    </row>
    <row r="120" spans="1:9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133"/>
    </row>
    <row r="121" spans="1:9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133"/>
    </row>
    <row r="122" spans="1:9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133"/>
    </row>
    <row r="123" spans="1:9" s="64" customFormat="1" x14ac:dyDescent="0.25">
      <c r="A123" s="68" t="s">
        <v>173</v>
      </c>
      <c r="B123" s="69" t="s">
        <v>47</v>
      </c>
      <c r="C123" s="70" t="s">
        <v>19</v>
      </c>
      <c r="D123" s="34">
        <v>801.25099634696267</v>
      </c>
      <c r="E123" s="34">
        <v>697.35804493999876</v>
      </c>
      <c r="F123" s="34">
        <f t="shared" si="3"/>
        <v>-103.8929514069639</v>
      </c>
      <c r="G123" s="34">
        <f t="shared" si="2"/>
        <v>-12.966342866421291</v>
      </c>
      <c r="H123" s="32"/>
      <c r="I123" s="133"/>
    </row>
    <row r="124" spans="1:9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434.80440595794164</v>
      </c>
      <c r="E124" s="34">
        <f>+E130+E138+E132+E133</f>
        <v>-316.39800000000002</v>
      </c>
      <c r="F124" s="34">
        <f t="shared" si="3"/>
        <v>-751.20240595794166</v>
      </c>
      <c r="G124" s="34">
        <f t="shared" si="2"/>
        <v>-172.76789187610143</v>
      </c>
      <c r="H124" s="32"/>
      <c r="I124" s="133"/>
    </row>
    <row r="125" spans="1:9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133"/>
    </row>
    <row r="126" spans="1:9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133"/>
    </row>
    <row r="127" spans="1:9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133"/>
    </row>
    <row r="128" spans="1:9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133"/>
    </row>
    <row r="129" spans="1:9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133"/>
    </row>
    <row r="130" spans="1:9" s="64" customFormat="1" x14ac:dyDescent="0.25">
      <c r="A130" s="68" t="s">
        <v>182</v>
      </c>
      <c r="B130" s="71" t="s">
        <v>183</v>
      </c>
      <c r="C130" s="70" t="s">
        <v>19</v>
      </c>
      <c r="D130" s="34">
        <v>274.55420668854907</v>
      </c>
      <c r="E130" s="34">
        <v>-316.39800000000002</v>
      </c>
      <c r="F130" s="34">
        <f t="shared" si="3"/>
        <v>-590.95220668854904</v>
      </c>
      <c r="G130" s="34">
        <f t="shared" si="2"/>
        <v>-215.24063091807511</v>
      </c>
      <c r="H130" s="32"/>
      <c r="I130" s="133"/>
    </row>
    <row r="131" spans="1:9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133"/>
    </row>
    <row r="132" spans="1:9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  <c r="I132" s="133"/>
    </row>
    <row r="133" spans="1:9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  <c r="I133" s="133"/>
    </row>
    <row r="134" spans="1:9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133"/>
    </row>
    <row r="135" spans="1:9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133"/>
    </row>
    <row r="136" spans="1:9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133"/>
    </row>
    <row r="137" spans="1:9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133"/>
    </row>
    <row r="138" spans="1:9" s="64" customFormat="1" x14ac:dyDescent="0.25">
      <c r="A138" s="68" t="s">
        <v>196</v>
      </c>
      <c r="B138" s="71" t="s">
        <v>197</v>
      </c>
      <c r="C138" s="70" t="s">
        <v>19</v>
      </c>
      <c r="D138" s="34">
        <v>160.2501992693926</v>
      </c>
      <c r="E138" s="34">
        <v>0</v>
      </c>
      <c r="F138" s="34">
        <f t="shared" si="3"/>
        <v>-160.2501992693926</v>
      </c>
      <c r="G138" s="34">
        <f t="shared" si="2"/>
        <v>-100</v>
      </c>
      <c r="H138" s="32"/>
      <c r="I138" s="133"/>
    </row>
    <row r="139" spans="1:9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1739.2176238317493</v>
      </c>
      <c r="E139" s="34">
        <f>+E109-E124</f>
        <v>-1831.5200000000013</v>
      </c>
      <c r="F139" s="34">
        <f t="shared" si="3"/>
        <v>-3570.7376238317506</v>
      </c>
      <c r="G139" s="34">
        <f t="shared" si="2"/>
        <v>-205.30712056406699</v>
      </c>
      <c r="H139" s="32"/>
      <c r="I139" s="133"/>
    </row>
    <row r="140" spans="1:9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133"/>
    </row>
    <row r="141" spans="1:9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133"/>
    </row>
    <row r="142" spans="1:9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6">IFERROR(F142/D142*100,0)</f>
        <v>0</v>
      </c>
      <c r="H142" s="32"/>
      <c r="I142" s="133"/>
    </row>
    <row r="143" spans="1:9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6"/>
        <v>0</v>
      </c>
      <c r="H143" s="32"/>
      <c r="I143" s="133"/>
    </row>
    <row r="144" spans="1:9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6"/>
        <v>0</v>
      </c>
      <c r="H144" s="32"/>
      <c r="I144" s="133"/>
    </row>
    <row r="145" spans="1:9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-2025.04907749111</v>
      </c>
      <c r="E145" s="34">
        <f>+E115-E130</f>
        <v>-2863.6993299999999</v>
      </c>
      <c r="F145" s="34">
        <f t="shared" si="3"/>
        <v>-838.65025250888993</v>
      </c>
      <c r="G145" s="34">
        <f t="shared" si="6"/>
        <v>41.413823587323485</v>
      </c>
      <c r="H145" s="32"/>
      <c r="I145" s="133"/>
    </row>
    <row r="146" spans="1:9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6"/>
        <v>0</v>
      </c>
      <c r="H146" s="32"/>
      <c r="I146" s="133"/>
    </row>
    <row r="147" spans="1:9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7">+D117-D132</f>
        <v>2932.3592213827224</v>
      </c>
      <c r="E147" s="34">
        <f t="shared" ref="E147:E148" si="8">+E117-E132</f>
        <v>315.85899999999998</v>
      </c>
      <c r="F147" s="34">
        <f t="shared" si="3"/>
        <v>-2616.5002213827224</v>
      </c>
      <c r="G147" s="34">
        <f t="shared" si="6"/>
        <v>-89.228502507579549</v>
      </c>
      <c r="H147" s="32"/>
      <c r="I147" s="133"/>
    </row>
    <row r="148" spans="1:9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9">+D118-D133</f>
        <v>190.9066828625665</v>
      </c>
      <c r="E148" s="34">
        <f t="shared" si="8"/>
        <v>18.962285060000024</v>
      </c>
      <c r="F148" s="34">
        <f t="shared" si="3"/>
        <v>-171.94439780256647</v>
      </c>
      <c r="G148" s="34">
        <f t="shared" si="6"/>
        <v>-90.067249204863643</v>
      </c>
      <c r="H148" s="32"/>
      <c r="I148" s="133"/>
    </row>
    <row r="149" spans="1:9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6"/>
        <v>0</v>
      </c>
      <c r="H149" s="32"/>
      <c r="I149" s="133"/>
    </row>
    <row r="150" spans="1:9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6"/>
        <v>0</v>
      </c>
      <c r="H150" s="32"/>
      <c r="I150" s="133"/>
    </row>
    <row r="151" spans="1:9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6"/>
        <v>0</v>
      </c>
      <c r="H151" s="32"/>
      <c r="I151" s="133"/>
    </row>
    <row r="152" spans="1:9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0">+SUM(E152)-SUM(D152)</f>
        <v>0</v>
      </c>
      <c r="G152" s="30">
        <f t="shared" si="6"/>
        <v>0</v>
      </c>
      <c r="H152" s="32"/>
      <c r="I152" s="133"/>
    </row>
    <row r="153" spans="1:9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641.00079707757004</v>
      </c>
      <c r="E153" s="34">
        <f>+E123-E138</f>
        <v>697.35804493999876</v>
      </c>
      <c r="F153" s="34">
        <f t="shared" si="10"/>
        <v>56.357247862428721</v>
      </c>
      <c r="G153" s="34">
        <f t="shared" si="6"/>
        <v>8.7920714169734033</v>
      </c>
      <c r="H153" s="32"/>
      <c r="I153" s="133"/>
    </row>
    <row r="154" spans="1:9" s="64" customFormat="1" x14ac:dyDescent="0.25">
      <c r="A154" s="68" t="s">
        <v>214</v>
      </c>
      <c r="B154" s="73" t="s">
        <v>215</v>
      </c>
      <c r="C154" s="70" t="s">
        <v>19</v>
      </c>
      <c r="D154" s="34">
        <v>1739.2176238317493</v>
      </c>
      <c r="E154" s="34">
        <v>0</v>
      </c>
      <c r="F154" s="34">
        <f t="shared" si="10"/>
        <v>-1739.2176238317493</v>
      </c>
      <c r="G154" s="34">
        <f t="shared" si="6"/>
        <v>-100</v>
      </c>
      <c r="H154" s="32"/>
      <c r="I154" s="133"/>
    </row>
    <row r="155" spans="1:9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0"/>
        <v>0</v>
      </c>
      <c r="G155" s="34">
        <f t="shared" si="6"/>
        <v>0</v>
      </c>
      <c r="H155" s="32"/>
      <c r="I155" s="133"/>
    </row>
    <row r="156" spans="1:9" s="64" customFormat="1" x14ac:dyDescent="0.25">
      <c r="A156" s="68" t="s">
        <v>218</v>
      </c>
      <c r="B156" s="71" t="s">
        <v>219</v>
      </c>
      <c r="C156" s="70" t="s">
        <v>19</v>
      </c>
      <c r="D156" s="34">
        <v>86.960881191588342</v>
      </c>
      <c r="E156" s="34">
        <v>0</v>
      </c>
      <c r="F156" s="34">
        <f t="shared" si="10"/>
        <v>-86.960881191588342</v>
      </c>
      <c r="G156" s="34">
        <f t="shared" si="6"/>
        <v>-100</v>
      </c>
      <c r="H156" s="32"/>
      <c r="I156" s="133"/>
    </row>
    <row r="157" spans="1:9" s="64" customFormat="1" x14ac:dyDescent="0.25">
      <c r="A157" s="68" t="s">
        <v>220</v>
      </c>
      <c r="B157" s="71" t="s">
        <v>221</v>
      </c>
      <c r="C157" s="70" t="s">
        <v>19</v>
      </c>
      <c r="D157" s="34">
        <v>276.27154379182656</v>
      </c>
      <c r="E157" s="34">
        <v>0</v>
      </c>
      <c r="F157" s="34">
        <f t="shared" si="10"/>
        <v>-276.27154379182656</v>
      </c>
      <c r="G157" s="34">
        <f t="shared" si="6"/>
        <v>-100</v>
      </c>
      <c r="H157" s="32"/>
      <c r="I157" s="133"/>
    </row>
    <row r="158" spans="1:9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1375.9851988483342</v>
      </c>
      <c r="E158" s="41">
        <f>+E154-E155-E156-E157</f>
        <v>0</v>
      </c>
      <c r="F158" s="41">
        <f t="shared" si="10"/>
        <v>-1375.9851988483342</v>
      </c>
      <c r="G158" s="41">
        <f t="shared" si="6"/>
        <v>-100</v>
      </c>
      <c r="H158" s="42"/>
      <c r="I158" s="133"/>
    </row>
    <row r="159" spans="1:9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133"/>
    </row>
    <row r="160" spans="1:9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12685.570940329353</v>
      </c>
      <c r="E160" s="34">
        <f>E109+E105+E69</f>
        <v>7360.5376078699992</v>
      </c>
      <c r="F160" s="34">
        <f t="shared" si="10"/>
        <v>-5325.0333324593539</v>
      </c>
      <c r="G160" s="34">
        <f t="shared" ref="G160:G165" si="11">IFERROR(F160/D160*100,0)</f>
        <v>-41.977088437779855</v>
      </c>
      <c r="H160" s="32"/>
      <c r="I160" s="133"/>
    </row>
    <row r="161" spans="1:9" s="64" customFormat="1" x14ac:dyDescent="0.25">
      <c r="A161" s="68" t="s">
        <v>228</v>
      </c>
      <c r="B161" s="71" t="s">
        <v>229</v>
      </c>
      <c r="C161" s="70" t="s">
        <v>19</v>
      </c>
      <c r="D161" s="34">
        <v>44313.985291588499</v>
      </c>
      <c r="E161" s="34">
        <v>43013.623577790015</v>
      </c>
      <c r="F161" s="34">
        <f t="shared" si="10"/>
        <v>-1300.3617137984838</v>
      </c>
      <c r="G161" s="34">
        <f t="shared" si="11"/>
        <v>-2.934427371499158</v>
      </c>
      <c r="H161" s="32"/>
      <c r="I161" s="133"/>
    </row>
    <row r="162" spans="1:9" s="64" customFormat="1" x14ac:dyDescent="0.25">
      <c r="A162" s="68" t="s">
        <v>230</v>
      </c>
      <c r="B162" s="74" t="s">
        <v>231</v>
      </c>
      <c r="C162" s="70" t="s">
        <v>19</v>
      </c>
      <c r="D162" s="34">
        <v>3469.2986536385038</v>
      </c>
      <c r="E162" s="34">
        <v>4457.4344382000072</v>
      </c>
      <c r="F162" s="34">
        <f t="shared" si="10"/>
        <v>988.13578456150344</v>
      </c>
      <c r="G162" s="34">
        <f t="shared" si="11"/>
        <v>28.482292336670817</v>
      </c>
      <c r="H162" s="32"/>
      <c r="I162" s="133"/>
    </row>
    <row r="163" spans="1:9" s="64" customFormat="1" x14ac:dyDescent="0.25">
      <c r="A163" s="68" t="s">
        <v>232</v>
      </c>
      <c r="B163" s="71" t="s">
        <v>233</v>
      </c>
      <c r="C163" s="70" t="s">
        <v>19</v>
      </c>
      <c r="D163" s="34">
        <v>48136.501588228501</v>
      </c>
      <c r="E163" s="34">
        <v>45831.506958910002</v>
      </c>
      <c r="F163" s="34">
        <f t="shared" si="10"/>
        <v>-2304.9946293184985</v>
      </c>
      <c r="G163" s="34">
        <f t="shared" si="11"/>
        <v>-4.7884548175851886</v>
      </c>
      <c r="H163" s="32"/>
      <c r="I163" s="133"/>
    </row>
    <row r="164" spans="1:9" s="64" customFormat="1" x14ac:dyDescent="0.25">
      <c r="A164" s="77" t="s">
        <v>234</v>
      </c>
      <c r="B164" s="74" t="s">
        <v>235</v>
      </c>
      <c r="C164" s="70" t="s">
        <v>19</v>
      </c>
      <c r="D164" s="37">
        <v>11879.6412387485</v>
      </c>
      <c r="E164" s="37">
        <v>29518.901584259998</v>
      </c>
      <c r="F164" s="37">
        <f t="shared" si="10"/>
        <v>17639.260345511499</v>
      </c>
      <c r="G164" s="37">
        <f t="shared" si="11"/>
        <v>148.48310644244475</v>
      </c>
      <c r="H164" s="38"/>
      <c r="I164" s="133"/>
    </row>
    <row r="165" spans="1:9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3.7945869219961765</v>
      </c>
      <c r="E165" s="41">
        <f>E163/E160</f>
        <v>6.2266521007794671</v>
      </c>
      <c r="F165" s="41">
        <f t="shared" si="10"/>
        <v>2.4320651787832905</v>
      </c>
      <c r="G165" s="41">
        <f t="shared" si="11"/>
        <v>64.093015360519942</v>
      </c>
      <c r="H165" s="42"/>
      <c r="I165" s="133"/>
    </row>
    <row r="166" spans="1:9" s="64" customFormat="1" ht="19.5" thickBot="1" x14ac:dyDescent="0.3">
      <c r="A166" s="194" t="s">
        <v>238</v>
      </c>
      <c r="B166" s="195"/>
      <c r="C166" s="195"/>
      <c r="D166" s="195"/>
      <c r="E166" s="195"/>
      <c r="F166" s="195"/>
      <c r="G166" s="195"/>
      <c r="H166" s="196"/>
      <c r="I166" s="133"/>
    </row>
    <row r="167" spans="1:9" s="64" customFormat="1" x14ac:dyDescent="0.25">
      <c r="A167" s="84" t="s">
        <v>239</v>
      </c>
      <c r="B167" s="85" t="s">
        <v>240</v>
      </c>
      <c r="C167" s="70" t="s">
        <v>19</v>
      </c>
      <c r="D167" s="26">
        <v>92267.431383073126</v>
      </c>
      <c r="E167" s="26">
        <v>69573.242950037005</v>
      </c>
      <c r="F167" s="43">
        <f t="shared" si="10"/>
        <v>-22694.188433036121</v>
      </c>
      <c r="G167" s="43">
        <f t="shared" ref="G167:G230" si="12">IFERROR(F167/D167*100,0)</f>
        <v>-24.596098637248367</v>
      </c>
      <c r="H167" s="44"/>
      <c r="I167" s="133"/>
    </row>
    <row r="168" spans="1:9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0"/>
        <v>0</v>
      </c>
      <c r="G168" s="31">
        <f t="shared" si="12"/>
        <v>0</v>
      </c>
      <c r="H168" s="32"/>
      <c r="I168" s="133"/>
    </row>
    <row r="169" spans="1:9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0"/>
        <v>0</v>
      </c>
      <c r="G169" s="31">
        <f t="shared" si="12"/>
        <v>0</v>
      </c>
      <c r="H169" s="32"/>
      <c r="I169" s="133"/>
    </row>
    <row r="170" spans="1:9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0"/>
        <v>0</v>
      </c>
      <c r="G170" s="31">
        <f t="shared" si="12"/>
        <v>0</v>
      </c>
      <c r="H170" s="32"/>
      <c r="I170" s="133"/>
    </row>
    <row r="171" spans="1:9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0"/>
        <v>0</v>
      </c>
      <c r="G171" s="31">
        <f t="shared" si="12"/>
        <v>0</v>
      </c>
      <c r="H171" s="32"/>
      <c r="I171" s="133"/>
    </row>
    <row r="172" spans="1:9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0"/>
        <v>0</v>
      </c>
      <c r="G172" s="31">
        <f t="shared" si="12"/>
        <v>0</v>
      </c>
      <c r="H172" s="32"/>
      <c r="I172" s="133"/>
    </row>
    <row r="173" spans="1:9" s="64" customFormat="1" x14ac:dyDescent="0.25">
      <c r="A173" s="68" t="s">
        <v>246</v>
      </c>
      <c r="B173" s="69" t="s">
        <v>31</v>
      </c>
      <c r="C173" s="70" t="s">
        <v>19</v>
      </c>
      <c r="D173" s="34">
        <v>86154.089159279232</v>
      </c>
      <c r="E173" s="34">
        <v>62465.849243942997</v>
      </c>
      <c r="F173" s="34">
        <f t="shared" si="10"/>
        <v>-23688.239915336235</v>
      </c>
      <c r="G173" s="34">
        <f t="shared" si="12"/>
        <v>-27.495200920228047</v>
      </c>
      <c r="H173" s="32"/>
      <c r="I173" s="133"/>
    </row>
    <row r="174" spans="1:9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0"/>
        <v>0</v>
      </c>
      <c r="G174" s="31">
        <f t="shared" si="12"/>
        <v>0</v>
      </c>
      <c r="H174" s="32"/>
      <c r="I174" s="133"/>
    </row>
    <row r="175" spans="1:9" s="64" customFormat="1" x14ac:dyDescent="0.25">
      <c r="A175" s="68" t="s">
        <v>248</v>
      </c>
      <c r="B175" s="69" t="s">
        <v>35</v>
      </c>
      <c r="C175" s="70" t="s">
        <v>19</v>
      </c>
      <c r="D175" s="34">
        <v>1911.7131017160002</v>
      </c>
      <c r="E175" s="34">
        <v>4327.0766660600002</v>
      </c>
      <c r="F175" s="34">
        <f t="shared" si="10"/>
        <v>2415.3635643440002</v>
      </c>
      <c r="G175" s="34">
        <f t="shared" si="12"/>
        <v>126.34550457262186</v>
      </c>
      <c r="H175" s="32"/>
      <c r="I175" s="133"/>
    </row>
    <row r="176" spans="1:9" s="64" customFormat="1" x14ac:dyDescent="0.25">
      <c r="A176" s="68" t="s">
        <v>249</v>
      </c>
      <c r="B176" s="69" t="s">
        <v>37</v>
      </c>
      <c r="C176" s="70" t="s">
        <v>19</v>
      </c>
      <c r="D176" s="34">
        <v>183.65634843999999</v>
      </c>
      <c r="E176" s="34">
        <v>28.901062749999998</v>
      </c>
      <c r="F176" s="34">
        <f t="shared" si="10"/>
        <v>-154.75528568999999</v>
      </c>
      <c r="G176" s="34">
        <f t="shared" si="12"/>
        <v>-84.263510085281979</v>
      </c>
      <c r="H176" s="32"/>
      <c r="I176" s="133"/>
    </row>
    <row r="177" spans="1:9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0"/>
        <v>0</v>
      </c>
      <c r="G177" s="31">
        <f t="shared" si="12"/>
        <v>0</v>
      </c>
      <c r="H177" s="32"/>
      <c r="I177" s="133"/>
    </row>
    <row r="178" spans="1:9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0"/>
        <v>0</v>
      </c>
      <c r="G178" s="31">
        <f t="shared" si="12"/>
        <v>0</v>
      </c>
      <c r="H178" s="32"/>
      <c r="I178" s="133"/>
    </row>
    <row r="179" spans="1:9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0"/>
        <v>0</v>
      </c>
      <c r="G179" s="31">
        <f t="shared" si="12"/>
        <v>0</v>
      </c>
      <c r="H179" s="32"/>
      <c r="I179" s="133"/>
    </row>
    <row r="180" spans="1:9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0"/>
        <v>0</v>
      </c>
      <c r="G180" s="31">
        <f t="shared" si="12"/>
        <v>0</v>
      </c>
      <c r="H180" s="32"/>
      <c r="I180" s="133"/>
    </row>
    <row r="181" spans="1:9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474.00000999999997</v>
      </c>
      <c r="E181" s="34" t="s">
        <v>225</v>
      </c>
      <c r="F181" s="30">
        <f t="shared" si="10"/>
        <v>-474.00000999999997</v>
      </c>
      <c r="G181" s="31">
        <f t="shared" si="12"/>
        <v>-100</v>
      </c>
      <c r="H181" s="32"/>
      <c r="I181" s="133"/>
    </row>
    <row r="182" spans="1:9" s="64" customFormat="1" x14ac:dyDescent="0.25">
      <c r="A182" s="68" t="s">
        <v>256</v>
      </c>
      <c r="B182" s="74" t="s">
        <v>257</v>
      </c>
      <c r="C182" s="70" t="s">
        <v>19</v>
      </c>
      <c r="D182" s="34">
        <v>474.00000999999997</v>
      </c>
      <c r="E182" s="34" t="s">
        <v>225</v>
      </c>
      <c r="F182" s="30">
        <f t="shared" si="10"/>
        <v>-474.00000999999997</v>
      </c>
      <c r="G182" s="31">
        <f t="shared" si="12"/>
        <v>-100</v>
      </c>
      <c r="H182" s="32"/>
      <c r="I182" s="133"/>
    </row>
    <row r="183" spans="1:9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0"/>
        <v>0</v>
      </c>
      <c r="G183" s="31">
        <f t="shared" si="12"/>
        <v>0</v>
      </c>
      <c r="H183" s="32"/>
      <c r="I183" s="133"/>
    </row>
    <row r="184" spans="1:9" s="64" customFormat="1" x14ac:dyDescent="0.25">
      <c r="A184" s="68" t="s">
        <v>260</v>
      </c>
      <c r="B184" s="69" t="s">
        <v>47</v>
      </c>
      <c r="C184" s="70" t="s">
        <v>19</v>
      </c>
      <c r="D184" s="34">
        <v>3543.9727636378902</v>
      </c>
      <c r="E184" s="34">
        <v>2751.4159772839994</v>
      </c>
      <c r="F184" s="34">
        <f t="shared" si="10"/>
        <v>-792.55678635389086</v>
      </c>
      <c r="G184" s="34">
        <f t="shared" si="12"/>
        <v>-22.363512340888615</v>
      </c>
      <c r="H184" s="32"/>
      <c r="I184" s="133"/>
    </row>
    <row r="185" spans="1:9" s="64" customFormat="1" x14ac:dyDescent="0.25">
      <c r="A185" s="68" t="s">
        <v>261</v>
      </c>
      <c r="B185" s="73" t="s">
        <v>262</v>
      </c>
      <c r="C185" s="70" t="s">
        <v>19</v>
      </c>
      <c r="D185" s="34">
        <v>85182.006629742784</v>
      </c>
      <c r="E185" s="34">
        <v>63878.344260769358</v>
      </c>
      <c r="F185" s="34">
        <f t="shared" si="10"/>
        <v>-21303.662368973426</v>
      </c>
      <c r="G185" s="34">
        <f t="shared" si="12"/>
        <v>-25.009580323193376</v>
      </c>
      <c r="H185" s="32"/>
      <c r="I185" s="133"/>
    </row>
    <row r="186" spans="1:9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7.4544235499999996</v>
      </c>
      <c r="F186" s="122">
        <f t="shared" si="10"/>
        <v>7.4544235499999996</v>
      </c>
      <c r="G186" s="122">
        <f t="shared" si="12"/>
        <v>0</v>
      </c>
      <c r="H186" s="32"/>
      <c r="I186" s="133"/>
    </row>
    <row r="187" spans="1:9" s="64" customFormat="1" x14ac:dyDescent="0.25">
      <c r="A187" s="68" t="s">
        <v>265</v>
      </c>
      <c r="B187" s="71" t="s">
        <v>266</v>
      </c>
      <c r="C187" s="70" t="s">
        <v>19</v>
      </c>
      <c r="D187" s="34">
        <v>17614.344372654796</v>
      </c>
      <c r="E187" s="34">
        <v>12393.14776494</v>
      </c>
      <c r="F187" s="34">
        <f t="shared" si="10"/>
        <v>-5221.1966077147954</v>
      </c>
      <c r="G187" s="34">
        <f t="shared" si="12"/>
        <v>-29.641731178030035</v>
      </c>
      <c r="H187" s="32"/>
      <c r="I187" s="133"/>
    </row>
    <row r="188" spans="1:9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0"/>
        <v>0</v>
      </c>
      <c r="G188" s="34">
        <f t="shared" si="12"/>
        <v>0</v>
      </c>
      <c r="H188" s="32"/>
      <c r="I188" s="133"/>
    </row>
    <row r="189" spans="1:9" s="64" customFormat="1" x14ac:dyDescent="0.25">
      <c r="A189" s="68" t="s">
        <v>269</v>
      </c>
      <c r="B189" s="74" t="s">
        <v>270</v>
      </c>
      <c r="C189" s="70" t="s">
        <v>19</v>
      </c>
      <c r="D189" s="34">
        <v>580.42781835819426</v>
      </c>
      <c r="E189" s="34">
        <v>428.30235031000007</v>
      </c>
      <c r="F189" s="34">
        <f t="shared" si="10"/>
        <v>-152.12546804819419</v>
      </c>
      <c r="G189" s="34">
        <f t="shared" si="12"/>
        <v>-26.209196602343816</v>
      </c>
      <c r="H189" s="32"/>
      <c r="I189" s="133"/>
    </row>
    <row r="190" spans="1:9" s="64" customFormat="1" x14ac:dyDescent="0.25">
      <c r="A190" s="68" t="s">
        <v>271</v>
      </c>
      <c r="B190" s="74" t="s">
        <v>272</v>
      </c>
      <c r="C190" s="70" t="s">
        <v>19</v>
      </c>
      <c r="D190" s="34">
        <v>17033.9165542966</v>
      </c>
      <c r="E190" s="34">
        <v>11964.845414630001</v>
      </c>
      <c r="F190" s="34">
        <f t="shared" si="10"/>
        <v>-5069.0711396665993</v>
      </c>
      <c r="G190" s="34">
        <f t="shared" si="12"/>
        <v>-29.758694211684318</v>
      </c>
      <c r="H190" s="32"/>
      <c r="I190" s="133"/>
    </row>
    <row r="191" spans="1:9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20045.755404963122</v>
      </c>
      <c r="E191" s="34">
        <v>14617.96559021</v>
      </c>
      <c r="F191" s="34">
        <f t="shared" si="10"/>
        <v>-5427.7898147531214</v>
      </c>
      <c r="G191" s="34">
        <f t="shared" si="12"/>
        <v>-27.07700311163757</v>
      </c>
      <c r="H191" s="32"/>
      <c r="I191" s="133"/>
    </row>
    <row r="192" spans="1:9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4254.1394622349371</v>
      </c>
      <c r="E192" s="34">
        <v>2732.1907057600001</v>
      </c>
      <c r="F192" s="34">
        <f t="shared" si="10"/>
        <v>-1521.948756474937</v>
      </c>
      <c r="G192" s="34">
        <f t="shared" si="12"/>
        <v>-35.775713748589055</v>
      </c>
      <c r="H192" s="32"/>
      <c r="I192" s="133"/>
    </row>
    <row r="193" spans="1:9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0"/>
        <v>0</v>
      </c>
      <c r="G193" s="30">
        <f t="shared" si="12"/>
        <v>0</v>
      </c>
      <c r="H193" s="32"/>
      <c r="I193" s="133"/>
    </row>
    <row r="194" spans="1:9" s="64" customFormat="1" x14ac:dyDescent="0.25">
      <c r="A194" s="68" t="s">
        <v>279</v>
      </c>
      <c r="B194" s="71" t="s">
        <v>280</v>
      </c>
      <c r="C194" s="70" t="s">
        <v>19</v>
      </c>
      <c r="D194" s="34">
        <v>17261.888734011001</v>
      </c>
      <c r="E194" s="34">
        <v>12515.759673171</v>
      </c>
      <c r="F194" s="34">
        <f t="shared" si="10"/>
        <v>-4746.1290608400013</v>
      </c>
      <c r="G194" s="34">
        <f t="shared" si="12"/>
        <v>-27.494842157618187</v>
      </c>
      <c r="H194" s="32"/>
      <c r="I194" s="133"/>
    </row>
    <row r="195" spans="1:9" s="64" customFormat="1" x14ac:dyDescent="0.25">
      <c r="A195" s="68" t="s">
        <v>281</v>
      </c>
      <c r="B195" s="71" t="s">
        <v>282</v>
      </c>
      <c r="C195" s="70" t="s">
        <v>19</v>
      </c>
      <c r="D195" s="34">
        <v>5621.7824967929528</v>
      </c>
      <c r="E195" s="34">
        <v>4367.8182595263288</v>
      </c>
      <c r="F195" s="34">
        <f t="shared" si="10"/>
        <v>-1253.964237266624</v>
      </c>
      <c r="G195" s="34">
        <f t="shared" si="12"/>
        <v>-22.305456285119007</v>
      </c>
      <c r="H195" s="32"/>
      <c r="I195" s="133"/>
    </row>
    <row r="196" spans="1:9" s="64" customFormat="1" x14ac:dyDescent="0.25">
      <c r="A196" s="68" t="s">
        <v>283</v>
      </c>
      <c r="B196" s="71" t="s">
        <v>284</v>
      </c>
      <c r="C196" s="70" t="s">
        <v>19</v>
      </c>
      <c r="D196" s="34">
        <v>5580.4072673332967</v>
      </c>
      <c r="E196" s="34">
        <v>4575.3936577200011</v>
      </c>
      <c r="F196" s="34">
        <f t="shared" si="10"/>
        <v>-1005.0136096132956</v>
      </c>
      <c r="G196" s="34">
        <f t="shared" si="12"/>
        <v>-18.009682115792248</v>
      </c>
      <c r="H196" s="32"/>
      <c r="I196" s="133"/>
    </row>
    <row r="197" spans="1:9" s="64" customFormat="1" x14ac:dyDescent="0.25">
      <c r="A197" s="68" t="s">
        <v>285</v>
      </c>
      <c r="B197" s="74" t="s">
        <v>286</v>
      </c>
      <c r="C197" s="70" t="s">
        <v>19</v>
      </c>
      <c r="D197" s="34">
        <v>434.8044059579417</v>
      </c>
      <c r="E197" s="34">
        <v>23.688536000000003</v>
      </c>
      <c r="F197" s="34">
        <f t="shared" si="10"/>
        <v>-411.1158699579417</v>
      </c>
      <c r="G197" s="34">
        <f t="shared" si="12"/>
        <v>-94.551909852934799</v>
      </c>
      <c r="H197" s="32"/>
      <c r="I197" s="133"/>
    </row>
    <row r="198" spans="1:9" s="64" customFormat="1" x14ac:dyDescent="0.25">
      <c r="A198" s="68" t="s">
        <v>287</v>
      </c>
      <c r="B198" s="71" t="s">
        <v>288</v>
      </c>
      <c r="C198" s="70" t="s">
        <v>19</v>
      </c>
      <c r="D198" s="34">
        <v>4706.5751090049826</v>
      </c>
      <c r="E198" s="34">
        <v>3120.7377922399996</v>
      </c>
      <c r="F198" s="34">
        <f t="shared" si="10"/>
        <v>-1585.8373167649829</v>
      </c>
      <c r="G198" s="34">
        <f t="shared" si="12"/>
        <v>-33.694082852961103</v>
      </c>
      <c r="H198" s="32"/>
      <c r="I198" s="133"/>
    </row>
    <row r="199" spans="1:9" s="64" customFormat="1" x14ac:dyDescent="0.25">
      <c r="A199" s="68" t="s">
        <v>289</v>
      </c>
      <c r="B199" s="71" t="s">
        <v>290</v>
      </c>
      <c r="C199" s="70" t="s">
        <v>19</v>
      </c>
      <c r="D199" s="34">
        <v>1272.5509937272057</v>
      </c>
      <c r="E199" s="34">
        <v>886.10569233999991</v>
      </c>
      <c r="F199" s="34">
        <f t="shared" si="10"/>
        <v>-386.44530138720575</v>
      </c>
      <c r="G199" s="34">
        <f t="shared" si="12"/>
        <v>-30.36776547989929</v>
      </c>
      <c r="H199" s="32"/>
      <c r="I199" s="133"/>
    </row>
    <row r="200" spans="1:9" s="64" customFormat="1" x14ac:dyDescent="0.25">
      <c r="A200" s="68" t="s">
        <v>291</v>
      </c>
      <c r="B200" s="71" t="s">
        <v>292</v>
      </c>
      <c r="C200" s="70" t="s">
        <v>19</v>
      </c>
      <c r="D200" s="34">
        <v>563.45783472820335</v>
      </c>
      <c r="E200" s="34">
        <v>350.79513768999993</v>
      </c>
      <c r="F200" s="34">
        <f t="shared" si="10"/>
        <v>-212.66269703820342</v>
      </c>
      <c r="G200" s="34">
        <f t="shared" si="12"/>
        <v>-37.742433227640909</v>
      </c>
      <c r="H200" s="32"/>
      <c r="I200" s="133"/>
    </row>
    <row r="201" spans="1:9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3844.6558922375089</v>
      </c>
      <c r="E201" s="34">
        <v>4857.0872661800004</v>
      </c>
      <c r="F201" s="34">
        <f t="shared" si="10"/>
        <v>1012.4313739424915</v>
      </c>
      <c r="G201" s="34">
        <f t="shared" si="12"/>
        <v>26.333471767567673</v>
      </c>
      <c r="H201" s="32"/>
      <c r="I201" s="133"/>
    </row>
    <row r="202" spans="1:9" s="64" customFormat="1" x14ac:dyDescent="0.25">
      <c r="A202" s="68" t="s">
        <v>295</v>
      </c>
      <c r="B202" s="71" t="s">
        <v>296</v>
      </c>
      <c r="C202" s="70" t="s">
        <v>19</v>
      </c>
      <c r="D202" s="34">
        <v>4416.4490620547776</v>
      </c>
      <c r="E202" s="34">
        <v>3453.8882974420244</v>
      </c>
      <c r="F202" s="34">
        <f t="shared" si="10"/>
        <v>-962.56076461275325</v>
      </c>
      <c r="G202" s="34">
        <f t="shared" si="12"/>
        <v>-21.794902445108615</v>
      </c>
      <c r="H202" s="32"/>
      <c r="I202" s="133"/>
    </row>
    <row r="203" spans="1:9" s="64" customFormat="1" x14ac:dyDescent="0.25">
      <c r="A203" s="68" t="s">
        <v>297</v>
      </c>
      <c r="B203" s="73" t="s">
        <v>298</v>
      </c>
      <c r="C203" s="70" t="s">
        <v>19</v>
      </c>
      <c r="D203" s="34">
        <v>201.79541225404088</v>
      </c>
      <c r="E203" s="34">
        <v>194.90462051000003</v>
      </c>
      <c r="F203" s="34">
        <f t="shared" si="10"/>
        <v>-6.8907917440408539</v>
      </c>
      <c r="G203" s="34">
        <f t="shared" si="12"/>
        <v>-3.4147415281007549</v>
      </c>
      <c r="H203" s="32"/>
      <c r="I203" s="133"/>
    </row>
    <row r="204" spans="1:9" s="64" customFormat="1" x14ac:dyDescent="0.25">
      <c r="A204" s="68" t="s">
        <v>299</v>
      </c>
      <c r="B204" s="71" t="s">
        <v>300</v>
      </c>
      <c r="C204" s="70" t="s">
        <v>19</v>
      </c>
      <c r="D204" s="34">
        <v>47.624678066433972</v>
      </c>
      <c r="E204" s="34">
        <v>185.69659115000002</v>
      </c>
      <c r="F204" s="34">
        <f t="shared" si="10"/>
        <v>138.07191308356605</v>
      </c>
      <c r="G204" s="34">
        <f t="shared" si="12"/>
        <v>289.91673789576663</v>
      </c>
      <c r="H204" s="32"/>
      <c r="I204" s="133"/>
    </row>
    <row r="205" spans="1:9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0"/>
        <v>0</v>
      </c>
      <c r="G205" s="30">
        <f t="shared" si="12"/>
        <v>0</v>
      </c>
      <c r="H205" s="32"/>
      <c r="I205" s="133"/>
    </row>
    <row r="206" spans="1:9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0"/>
        <v>0</v>
      </c>
      <c r="G206" s="30">
        <f t="shared" si="12"/>
        <v>0</v>
      </c>
      <c r="H206" s="32"/>
      <c r="I206" s="133"/>
    </row>
    <row r="207" spans="1:9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0"/>
        <v>0</v>
      </c>
      <c r="G207" s="30">
        <f t="shared" si="12"/>
        <v>0</v>
      </c>
      <c r="H207" s="32"/>
      <c r="I207" s="133"/>
    </row>
    <row r="208" spans="1:9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0"/>
        <v>0</v>
      </c>
      <c r="G208" s="30">
        <f t="shared" si="12"/>
        <v>0</v>
      </c>
      <c r="H208" s="32"/>
      <c r="I208" s="133"/>
    </row>
    <row r="209" spans="1:9" s="64" customFormat="1" x14ac:dyDescent="0.25">
      <c r="A209" s="68" t="s">
        <v>309</v>
      </c>
      <c r="B209" s="71" t="s">
        <v>310</v>
      </c>
      <c r="C209" s="70" t="s">
        <v>19</v>
      </c>
      <c r="D209" s="34">
        <v>154.17073418760691</v>
      </c>
      <c r="E209" s="34">
        <v>9.2080293600000029</v>
      </c>
      <c r="F209" s="34">
        <f t="shared" si="10"/>
        <v>-144.9627048276069</v>
      </c>
      <c r="G209" s="34">
        <f t="shared" si="12"/>
        <v>-94.027381779997896</v>
      </c>
      <c r="H209" s="32"/>
      <c r="I209" s="133"/>
    </row>
    <row r="210" spans="1:9" s="64" customFormat="1" x14ac:dyDescent="0.25">
      <c r="A210" s="68" t="s">
        <v>311</v>
      </c>
      <c r="B210" s="73" t="s">
        <v>312</v>
      </c>
      <c r="C210" s="70" t="s">
        <v>19</v>
      </c>
      <c r="D210" s="34">
        <v>11217.322539040442</v>
      </c>
      <c r="E210" s="34">
        <v>7464.6113925024129</v>
      </c>
      <c r="F210" s="34">
        <f t="shared" si="10"/>
        <v>-3752.7111465380294</v>
      </c>
      <c r="G210" s="34">
        <f t="shared" si="12"/>
        <v>-33.454606778731758</v>
      </c>
      <c r="H210" s="32"/>
      <c r="I210" s="133"/>
    </row>
    <row r="211" spans="1:9" s="64" customFormat="1" x14ac:dyDescent="0.25">
      <c r="A211" s="68" t="s">
        <v>313</v>
      </c>
      <c r="B211" s="71" t="s">
        <v>314</v>
      </c>
      <c r="C211" s="70" t="s">
        <v>19</v>
      </c>
      <c r="D211" s="34">
        <v>10869.076178206942</v>
      </c>
      <c r="E211" s="34">
        <v>6977.6467639587936</v>
      </c>
      <c r="F211" s="34">
        <f t="shared" si="10"/>
        <v>-3891.4294142481485</v>
      </c>
      <c r="G211" s="34">
        <f t="shared" si="12"/>
        <v>-35.802761434781964</v>
      </c>
      <c r="H211" s="32"/>
      <c r="I211" s="133"/>
    </row>
    <row r="212" spans="1:9" s="64" customFormat="1" x14ac:dyDescent="0.25">
      <c r="A212" s="68" t="s">
        <v>315</v>
      </c>
      <c r="B212" s="74" t="s">
        <v>316</v>
      </c>
      <c r="C212" s="70" t="s">
        <v>19</v>
      </c>
      <c r="D212" s="34">
        <v>2.802</v>
      </c>
      <c r="E212" s="34">
        <v>0</v>
      </c>
      <c r="F212" s="34">
        <f t="shared" si="10"/>
        <v>-2.802</v>
      </c>
      <c r="G212" s="34">
        <f t="shared" si="12"/>
        <v>-100</v>
      </c>
      <c r="H212" s="32"/>
      <c r="I212" s="133"/>
    </row>
    <row r="213" spans="1:9" s="64" customFormat="1" x14ac:dyDescent="0.25">
      <c r="A213" s="68" t="s">
        <v>317</v>
      </c>
      <c r="B213" s="74" t="s">
        <v>318</v>
      </c>
      <c r="C213" s="70" t="s">
        <v>19</v>
      </c>
      <c r="D213" s="34">
        <v>7472.7285225290707</v>
      </c>
      <c r="E213" s="34">
        <v>2541.2031364600002</v>
      </c>
      <c r="F213" s="34">
        <f t="shared" si="10"/>
        <v>-4931.52538606907</v>
      </c>
      <c r="G213" s="34">
        <f t="shared" si="12"/>
        <v>-65.9936376813545</v>
      </c>
      <c r="H213" s="32"/>
      <c r="I213" s="133"/>
    </row>
    <row r="214" spans="1:9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0"/>
        <v>0</v>
      </c>
      <c r="G214" s="34">
        <f t="shared" si="12"/>
        <v>0</v>
      </c>
      <c r="H214" s="32"/>
      <c r="I214" s="133"/>
    </row>
    <row r="215" spans="1:9" s="64" customFormat="1" x14ac:dyDescent="0.25">
      <c r="A215" s="68" t="s">
        <v>321</v>
      </c>
      <c r="B215" s="74" t="s">
        <v>322</v>
      </c>
      <c r="C215" s="70" t="s">
        <v>19</v>
      </c>
      <c r="D215" s="34">
        <v>1859.2246597326234</v>
      </c>
      <c r="E215" s="34">
        <v>0</v>
      </c>
      <c r="F215" s="34">
        <f t="shared" si="10"/>
        <v>-1859.2246597326234</v>
      </c>
      <c r="G215" s="34">
        <f t="shared" si="12"/>
        <v>-100</v>
      </c>
      <c r="H215" s="32"/>
      <c r="I215" s="133"/>
    </row>
    <row r="216" spans="1:9" s="64" customFormat="1" x14ac:dyDescent="0.25">
      <c r="A216" s="68" t="s">
        <v>323</v>
      </c>
      <c r="B216" s="74" t="s">
        <v>324</v>
      </c>
      <c r="C216" s="70" t="s">
        <v>19</v>
      </c>
      <c r="D216" s="34">
        <v>14.464438560000001</v>
      </c>
      <c r="E216" s="34">
        <v>0</v>
      </c>
      <c r="F216" s="34">
        <f t="shared" ref="F216:F272" si="13">+SUM(E216)-SUM(D216)</f>
        <v>-14.464438560000001</v>
      </c>
      <c r="G216" s="34">
        <f t="shared" si="12"/>
        <v>-100</v>
      </c>
      <c r="H216" s="32"/>
      <c r="I216" s="133"/>
    </row>
    <row r="217" spans="1:9" s="64" customFormat="1" x14ac:dyDescent="0.25">
      <c r="A217" s="68" t="s">
        <v>325</v>
      </c>
      <c r="B217" s="74" t="s">
        <v>326</v>
      </c>
      <c r="C217" s="70" t="s">
        <v>19</v>
      </c>
      <c r="D217" s="34">
        <v>1519.8565573852484</v>
      </c>
      <c r="E217" s="34">
        <v>4436.4436274987938</v>
      </c>
      <c r="F217" s="34">
        <f t="shared" si="13"/>
        <v>2916.5870701135455</v>
      </c>
      <c r="G217" s="34">
        <f t="shared" si="12"/>
        <v>191.89883781738084</v>
      </c>
      <c r="H217" s="32"/>
      <c r="I217" s="133"/>
    </row>
    <row r="218" spans="1:9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3"/>
        <v>0</v>
      </c>
      <c r="G218" s="34">
        <f t="shared" si="12"/>
        <v>0</v>
      </c>
      <c r="H218" s="32"/>
      <c r="I218" s="133"/>
    </row>
    <row r="219" spans="1:9" s="64" customFormat="1" x14ac:dyDescent="0.25">
      <c r="A219" s="68" t="s">
        <v>329</v>
      </c>
      <c r="B219" s="71" t="s">
        <v>330</v>
      </c>
      <c r="C219" s="70" t="s">
        <v>19</v>
      </c>
      <c r="D219" s="34">
        <v>348.24636083349952</v>
      </c>
      <c r="E219" s="34">
        <v>486.96462854361891</v>
      </c>
      <c r="F219" s="34">
        <f t="shared" si="13"/>
        <v>138.71826771011939</v>
      </c>
      <c r="G219" s="34">
        <f t="shared" si="12"/>
        <v>39.833371805554094</v>
      </c>
      <c r="H219" s="32"/>
      <c r="I219" s="133"/>
    </row>
    <row r="220" spans="1:9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2"/>
        <v>0</v>
      </c>
      <c r="H220" s="32"/>
      <c r="I220" s="133"/>
    </row>
    <row r="221" spans="1:9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335.98466603249119</v>
      </c>
      <c r="E221" s="34">
        <v>282.15188136000006</v>
      </c>
      <c r="F221" s="34">
        <f t="shared" si="13"/>
        <v>-53.83278467249113</v>
      </c>
      <c r="G221" s="34">
        <f t="shared" si="12"/>
        <v>-16.022393315796521</v>
      </c>
      <c r="H221" s="32"/>
      <c r="I221" s="133"/>
    </row>
    <row r="222" spans="1:9" s="64" customFormat="1" x14ac:dyDescent="0.25">
      <c r="A222" s="68" t="s">
        <v>334</v>
      </c>
      <c r="B222" s="73" t="s">
        <v>335</v>
      </c>
      <c r="C222" s="70" t="s">
        <v>19</v>
      </c>
      <c r="D222" s="34">
        <v>7711.9015235858897</v>
      </c>
      <c r="E222" s="34">
        <v>31551.52292738</v>
      </c>
      <c r="F222" s="34">
        <f t="shared" si="13"/>
        <v>23839.62140379411</v>
      </c>
      <c r="G222" s="34">
        <f t="shared" si="12"/>
        <v>309.12766884903289</v>
      </c>
      <c r="H222" s="32"/>
      <c r="I222" s="133"/>
    </row>
    <row r="223" spans="1:9" s="64" customFormat="1" x14ac:dyDescent="0.25">
      <c r="A223" s="68" t="s">
        <v>336</v>
      </c>
      <c r="B223" s="71" t="s">
        <v>337</v>
      </c>
      <c r="C223" s="70" t="s">
        <v>19</v>
      </c>
      <c r="D223" s="34">
        <v>32.589041095890408</v>
      </c>
      <c r="E223" s="34">
        <v>191.11699315999999</v>
      </c>
      <c r="F223" s="34">
        <f t="shared" si="13"/>
        <v>158.52795206410957</v>
      </c>
      <c r="G223" s="34">
        <f t="shared" si="12"/>
        <v>486.44558640941568</v>
      </c>
      <c r="H223" s="32"/>
      <c r="I223" s="133"/>
    </row>
    <row r="224" spans="1:9" s="64" customFormat="1" x14ac:dyDescent="0.25">
      <c r="A224" s="68" t="s">
        <v>338</v>
      </c>
      <c r="B224" s="71" t="s">
        <v>339</v>
      </c>
      <c r="C224" s="70" t="s">
        <v>19</v>
      </c>
      <c r="D224" s="34">
        <v>7678.1124824899998</v>
      </c>
      <c r="E224" s="34">
        <v>25701.221618479998</v>
      </c>
      <c r="F224" s="34">
        <f t="shared" si="13"/>
        <v>18023.109135989998</v>
      </c>
      <c r="G224" s="34">
        <f t="shared" si="12"/>
        <v>234.73359080232089</v>
      </c>
      <c r="H224" s="32"/>
      <c r="I224" s="133"/>
    </row>
    <row r="225" spans="1:9" s="64" customFormat="1" x14ac:dyDescent="0.25">
      <c r="A225" s="68" t="s">
        <v>340</v>
      </c>
      <c r="B225" s="74" t="s">
        <v>341</v>
      </c>
      <c r="C225" s="70" t="s">
        <v>19</v>
      </c>
      <c r="D225" s="34">
        <v>2396.4619999999995</v>
      </c>
      <c r="E225" s="34">
        <v>7739.0445767499978</v>
      </c>
      <c r="F225" s="34">
        <f t="shared" si="13"/>
        <v>5342.5825767499982</v>
      </c>
      <c r="G225" s="34">
        <f t="shared" si="12"/>
        <v>222.93625255689426</v>
      </c>
      <c r="H225" s="32"/>
      <c r="I225" s="133"/>
    </row>
    <row r="226" spans="1:9" s="64" customFormat="1" x14ac:dyDescent="0.25">
      <c r="A226" s="68" t="s">
        <v>342</v>
      </c>
      <c r="B226" s="74" t="s">
        <v>343</v>
      </c>
      <c r="C226" s="70" t="s">
        <v>19</v>
      </c>
      <c r="D226" s="34">
        <v>2162.5307910800002</v>
      </c>
      <c r="E226" s="34">
        <v>1580.9581247600001</v>
      </c>
      <c r="F226" s="34">
        <f t="shared" si="13"/>
        <v>-581.57266632000005</v>
      </c>
      <c r="G226" s="34">
        <f t="shared" si="12"/>
        <v>-26.893150780505369</v>
      </c>
      <c r="H226" s="32"/>
      <c r="I226" s="133"/>
    </row>
    <row r="227" spans="1:9" s="64" customFormat="1" x14ac:dyDescent="0.25">
      <c r="A227" s="68" t="s">
        <v>344</v>
      </c>
      <c r="B227" s="74" t="s">
        <v>345</v>
      </c>
      <c r="C227" s="70" t="s">
        <v>19</v>
      </c>
      <c r="D227" s="34">
        <v>3119.1196914100001</v>
      </c>
      <c r="E227" s="34">
        <v>16381.21891697</v>
      </c>
      <c r="F227" s="34">
        <f t="shared" si="13"/>
        <v>13262.099225559999</v>
      </c>
      <c r="G227" s="34">
        <f t="shared" si="12"/>
        <v>425.18724953337266</v>
      </c>
      <c r="H227" s="32"/>
      <c r="I227" s="133"/>
    </row>
    <row r="228" spans="1:9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3"/>
        <v>0</v>
      </c>
      <c r="G228" s="34">
        <f t="shared" si="12"/>
        <v>0</v>
      </c>
      <c r="H228" s="32"/>
      <c r="I228" s="133"/>
    </row>
    <row r="229" spans="1:9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3"/>
        <v>0</v>
      </c>
      <c r="G229" s="34">
        <f t="shared" si="12"/>
        <v>0</v>
      </c>
      <c r="H229" s="32"/>
      <c r="I229" s="133"/>
    </row>
    <row r="230" spans="1:9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3"/>
        <v>0</v>
      </c>
      <c r="G230" s="34">
        <f t="shared" si="12"/>
        <v>0</v>
      </c>
      <c r="H230" s="32"/>
      <c r="I230" s="133"/>
    </row>
    <row r="231" spans="1:9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3"/>
        <v>0</v>
      </c>
      <c r="G231" s="34">
        <f t="shared" ref="G231:G252" si="14">IFERROR(F231/D231*100,0)</f>
        <v>0</v>
      </c>
      <c r="H231" s="32"/>
      <c r="I231" s="133"/>
    </row>
    <row r="232" spans="1:9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3"/>
        <v>0</v>
      </c>
      <c r="G232" s="34">
        <f t="shared" si="14"/>
        <v>0</v>
      </c>
      <c r="H232" s="32"/>
      <c r="I232" s="133"/>
    </row>
    <row r="233" spans="1:9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3"/>
        <v>0</v>
      </c>
      <c r="G233" s="30">
        <f t="shared" si="14"/>
        <v>0</v>
      </c>
      <c r="H233" s="32"/>
      <c r="I233" s="133"/>
    </row>
    <row r="234" spans="1:9" s="64" customFormat="1" x14ac:dyDescent="0.25">
      <c r="A234" s="68" t="s">
        <v>358</v>
      </c>
      <c r="B234" s="71" t="s">
        <v>359</v>
      </c>
      <c r="C234" s="70" t="s">
        <v>19</v>
      </c>
      <c r="D234" s="34">
        <v>1.2</v>
      </c>
      <c r="E234" s="34">
        <v>5659.1843157399999</v>
      </c>
      <c r="F234" s="34">
        <f t="shared" si="13"/>
        <v>5657.9843157400001</v>
      </c>
      <c r="G234" s="34">
        <f t="shared" si="14"/>
        <v>471498.69297833339</v>
      </c>
      <c r="H234" s="32"/>
      <c r="I234" s="133"/>
    </row>
    <row r="235" spans="1:9" s="64" customFormat="1" x14ac:dyDescent="0.25">
      <c r="A235" s="68" t="s">
        <v>360</v>
      </c>
      <c r="B235" s="73" t="s">
        <v>361</v>
      </c>
      <c r="C235" s="70" t="s">
        <v>19</v>
      </c>
      <c r="D235" s="34">
        <v>4686.9174611679273</v>
      </c>
      <c r="E235" s="34">
        <v>28549.248823989998</v>
      </c>
      <c r="F235" s="34">
        <f t="shared" si="13"/>
        <v>23862.331362822071</v>
      </c>
      <c r="G235" s="34">
        <f t="shared" si="14"/>
        <v>509.12634072450356</v>
      </c>
      <c r="H235" s="32"/>
      <c r="I235" s="133"/>
    </row>
    <row r="236" spans="1:9" s="64" customFormat="1" x14ac:dyDescent="0.25">
      <c r="A236" s="68" t="s">
        <v>362</v>
      </c>
      <c r="B236" s="71" t="s">
        <v>363</v>
      </c>
      <c r="C236" s="70" t="s">
        <v>19</v>
      </c>
      <c r="D236" s="34">
        <v>3855.2741782100002</v>
      </c>
      <c r="E236" s="34">
        <v>22893.986758539999</v>
      </c>
      <c r="F236" s="34">
        <f t="shared" si="13"/>
        <v>19038.71258033</v>
      </c>
      <c r="G236" s="34">
        <f t="shared" si="14"/>
        <v>493.83550171183037</v>
      </c>
      <c r="H236" s="32"/>
      <c r="I236" s="133"/>
    </row>
    <row r="237" spans="1:9" s="64" customFormat="1" x14ac:dyDescent="0.25">
      <c r="A237" s="68" t="s">
        <v>364</v>
      </c>
      <c r="B237" s="74" t="s">
        <v>341</v>
      </c>
      <c r="C237" s="70" t="s">
        <v>19</v>
      </c>
      <c r="D237" s="34">
        <v>736.15448679999997</v>
      </c>
      <c r="E237" s="34">
        <v>6501.0262862499994</v>
      </c>
      <c r="F237" s="34">
        <f t="shared" si="13"/>
        <v>5764.8717994499993</v>
      </c>
      <c r="G237" s="34">
        <f t="shared" si="14"/>
        <v>783.10625049769101</v>
      </c>
      <c r="H237" s="32"/>
      <c r="I237" s="133"/>
    </row>
    <row r="238" spans="1:9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11.74155532</v>
      </c>
      <c r="F238" s="30">
        <f t="shared" si="13"/>
        <v>11.74155532</v>
      </c>
      <c r="G238" s="30">
        <f t="shared" si="14"/>
        <v>0</v>
      </c>
      <c r="H238" s="32"/>
      <c r="I238" s="133"/>
    </row>
    <row r="239" spans="1:9" s="64" customFormat="1" x14ac:dyDescent="0.25">
      <c r="A239" s="68" t="s">
        <v>366</v>
      </c>
      <c r="B239" s="74" t="s">
        <v>345</v>
      </c>
      <c r="C239" s="70" t="s">
        <v>19</v>
      </c>
      <c r="D239" s="34">
        <v>3119.1196914100001</v>
      </c>
      <c r="E239" s="34">
        <v>16381.21891697</v>
      </c>
      <c r="F239" s="34">
        <f t="shared" si="13"/>
        <v>13262.099225559999</v>
      </c>
      <c r="G239" s="34">
        <f t="shared" si="14"/>
        <v>425.18724953337266</v>
      </c>
      <c r="H239" s="32"/>
      <c r="I239" s="133"/>
    </row>
    <row r="240" spans="1:9" s="64" customFormat="1" x14ac:dyDescent="0.25">
      <c r="A240" s="68" t="s">
        <v>367</v>
      </c>
      <c r="B240" s="71" t="s">
        <v>221</v>
      </c>
      <c r="C240" s="70" t="s">
        <v>19</v>
      </c>
      <c r="D240" s="34">
        <v>831.64328295792745</v>
      </c>
      <c r="E240" s="34">
        <v>0</v>
      </c>
      <c r="F240" s="34">
        <f t="shared" si="13"/>
        <v>-831.64328295792745</v>
      </c>
      <c r="G240" s="34">
        <f t="shared" si="14"/>
        <v>-100</v>
      </c>
      <c r="H240" s="32"/>
      <c r="I240" s="133"/>
    </row>
    <row r="241" spans="1:9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5655.2620654499997</v>
      </c>
      <c r="F241" s="34">
        <f t="shared" si="13"/>
        <v>5655.2620654499997</v>
      </c>
      <c r="G241" s="34">
        <f t="shared" si="14"/>
        <v>0</v>
      </c>
      <c r="H241" s="32"/>
      <c r="I241" s="133"/>
    </row>
    <row r="242" spans="1:9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7085.4247533303424</v>
      </c>
      <c r="E242" s="34">
        <f>E167-E185</f>
        <v>5694.8986892676476</v>
      </c>
      <c r="F242" s="34">
        <f t="shared" si="13"/>
        <v>-1390.5260640626948</v>
      </c>
      <c r="G242" s="34">
        <f t="shared" si="14"/>
        <v>-19.625161687153756</v>
      </c>
      <c r="H242" s="32"/>
      <c r="I242" s="133"/>
    </row>
    <row r="243" spans="1:9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-11015.527126786401</v>
      </c>
      <c r="E243" s="34">
        <f>E203-E210</f>
        <v>-7269.7067719924125</v>
      </c>
      <c r="F243" s="34">
        <f t="shared" si="13"/>
        <v>3745.8203547939884</v>
      </c>
      <c r="G243" s="34">
        <f t="shared" si="14"/>
        <v>-34.004912444773488</v>
      </c>
      <c r="H243" s="32"/>
      <c r="I243" s="133"/>
    </row>
    <row r="244" spans="1:9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-10821.451500140509</v>
      </c>
      <c r="E244" s="34">
        <f>E204-E211</f>
        <v>-6791.9501728087935</v>
      </c>
      <c r="F244" s="30">
        <f t="shared" si="13"/>
        <v>4029.5013273317154</v>
      </c>
      <c r="G244" s="30">
        <f t="shared" si="14"/>
        <v>-37.23623699906981</v>
      </c>
      <c r="H244" s="32"/>
      <c r="I244" s="133"/>
    </row>
    <row r="245" spans="1:9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-194.07562664589261</v>
      </c>
      <c r="E245" s="34">
        <f>+E209-E219</f>
        <v>-477.7565991836189</v>
      </c>
      <c r="F245" s="30">
        <f t="shared" si="13"/>
        <v>-283.68097253772629</v>
      </c>
      <c r="G245" s="30">
        <f t="shared" si="14"/>
        <v>146.17032413623284</v>
      </c>
      <c r="H245" s="32"/>
      <c r="I245" s="133"/>
    </row>
    <row r="246" spans="1:9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3024.9840624179624</v>
      </c>
      <c r="E246" s="34">
        <f>E222-E235</f>
        <v>3002.274103390002</v>
      </c>
      <c r="F246" s="34">
        <f t="shared" si="13"/>
        <v>-22.709959027960394</v>
      </c>
      <c r="G246" s="34">
        <f t="shared" si="14"/>
        <v>-0.75074640260443648</v>
      </c>
      <c r="H246" s="32"/>
      <c r="I246" s="133"/>
    </row>
    <row r="247" spans="1:9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3822.8383042799996</v>
      </c>
      <c r="E247" s="34">
        <f>E224-E236</f>
        <v>2807.2348599399993</v>
      </c>
      <c r="F247" s="34">
        <f t="shared" si="13"/>
        <v>-1015.6034443400004</v>
      </c>
      <c r="G247" s="34">
        <f t="shared" si="14"/>
        <v>-26.566738206084839</v>
      </c>
      <c r="H247" s="32"/>
      <c r="I247" s="133"/>
    </row>
    <row r="248" spans="1:9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-797.85424186203727</v>
      </c>
      <c r="E248" s="34">
        <f>E246-E247</f>
        <v>195.03924345000269</v>
      </c>
      <c r="F248" s="34">
        <f t="shared" si="13"/>
        <v>992.89348531203996</v>
      </c>
      <c r="G248" s="34">
        <f t="shared" si="14"/>
        <v>-124.44547302209222</v>
      </c>
      <c r="H248" s="32"/>
      <c r="I248" s="133"/>
    </row>
    <row r="249" spans="1:9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3"/>
        <v>0</v>
      </c>
      <c r="G249" s="30">
        <f t="shared" si="14"/>
        <v>0</v>
      </c>
      <c r="H249" s="32"/>
      <c r="I249" s="133"/>
    </row>
    <row r="250" spans="1:9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-905.11831103809618</v>
      </c>
      <c r="E250" s="34">
        <f>E242+E243+E246+E249</f>
        <v>1427.466020665237</v>
      </c>
      <c r="F250" s="34">
        <f t="shared" si="13"/>
        <v>2332.5843317033332</v>
      </c>
      <c r="G250" s="34">
        <f t="shared" si="14"/>
        <v>-257.71043445448043</v>
      </c>
      <c r="H250" s="32"/>
      <c r="I250" s="133"/>
    </row>
    <row r="251" spans="1:9" s="64" customFormat="1" x14ac:dyDescent="0.25">
      <c r="A251" s="68" t="s">
        <v>388</v>
      </c>
      <c r="B251" s="73" t="s">
        <v>389</v>
      </c>
      <c r="C251" s="70" t="s">
        <v>19</v>
      </c>
      <c r="D251" s="34">
        <v>1859.8332572825529</v>
      </c>
      <c r="E251" s="34">
        <v>1762.0199818072249</v>
      </c>
      <c r="F251" s="34">
        <f t="shared" si="13"/>
        <v>-97.813275475328055</v>
      </c>
      <c r="G251" s="34">
        <f t="shared" si="14"/>
        <v>-5.2592497253353443</v>
      </c>
      <c r="H251" s="32"/>
      <c r="I251" s="133"/>
    </row>
    <row r="252" spans="1:9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954.71494624445677</v>
      </c>
      <c r="E252" s="37">
        <f>E251+E250</f>
        <v>3189.4860024724621</v>
      </c>
      <c r="F252" s="37">
        <f t="shared" si="13"/>
        <v>2234.7710562280054</v>
      </c>
      <c r="G252" s="37">
        <f t="shared" si="14"/>
        <v>234.07730915064019</v>
      </c>
      <c r="H252" s="38"/>
      <c r="I252" s="133"/>
    </row>
    <row r="253" spans="1:9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133"/>
    </row>
    <row r="254" spans="1:9" s="64" customFormat="1" x14ac:dyDescent="0.25">
      <c r="A254" s="68" t="s">
        <v>393</v>
      </c>
      <c r="B254" s="71" t="s">
        <v>394</v>
      </c>
      <c r="C254" s="70" t="s">
        <v>19</v>
      </c>
      <c r="D254" s="36">
        <v>15964.038615605939</v>
      </c>
      <c r="E254" s="37">
        <v>18547.852917740001</v>
      </c>
      <c r="F254" s="37">
        <f t="shared" si="13"/>
        <v>2583.814302134062</v>
      </c>
      <c r="G254" s="37">
        <f t="shared" ref="G254:G313" si="15">IFERROR(F254/D254*100,0)</f>
        <v>16.185217064109374</v>
      </c>
      <c r="H254" s="32"/>
      <c r="I254" s="133"/>
    </row>
    <row r="255" spans="1:9" s="64" customFormat="1" ht="15.75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  <c r="I255" s="133"/>
    </row>
    <row r="256" spans="1:9" s="64" customFormat="1" ht="15.75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  <c r="I256" s="133"/>
    </row>
    <row r="257" spans="1:9" s="64" customFormat="1" ht="31.5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  <c r="I257" s="133"/>
    </row>
    <row r="258" spans="1:9" s="64" customFormat="1" ht="15.75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  <c r="I258" s="133"/>
    </row>
    <row r="259" spans="1:9" s="64" customFormat="1" ht="31.5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  <c r="I259" s="133"/>
    </row>
    <row r="260" spans="1:9" s="64" customFormat="1" ht="15.75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  <c r="I260" s="133"/>
    </row>
    <row r="261" spans="1:9" s="64" customFormat="1" ht="31.5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  <c r="I261" s="133"/>
    </row>
    <row r="262" spans="1:9" s="64" customFormat="1" ht="15.75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  <c r="I262" s="133"/>
    </row>
    <row r="263" spans="1:9" s="64" customFormat="1" ht="15.75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  <c r="I263" s="133"/>
    </row>
    <row r="264" spans="1:9" s="64" customFormat="1" ht="15.75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  <c r="I264" s="133"/>
    </row>
    <row r="265" spans="1:9" s="64" customFormat="1" x14ac:dyDescent="0.25">
      <c r="A265" s="68" t="s">
        <v>409</v>
      </c>
      <c r="B265" s="72" t="s">
        <v>410</v>
      </c>
      <c r="C265" s="70" t="s">
        <v>19</v>
      </c>
      <c r="D265" s="33">
        <v>9007.3362047660867</v>
      </c>
      <c r="E265" s="34">
        <v>10516.473251040001</v>
      </c>
      <c r="F265" s="34">
        <f t="shared" si="13"/>
        <v>1509.1370462739142</v>
      </c>
      <c r="G265" s="34">
        <f t="shared" si="15"/>
        <v>16.754532216476818</v>
      </c>
      <c r="H265" s="32"/>
      <c r="I265" s="133"/>
    </row>
    <row r="266" spans="1:9" s="64" customFormat="1" x14ac:dyDescent="0.25">
      <c r="A266" s="68" t="s">
        <v>411</v>
      </c>
      <c r="B266" s="75" t="s">
        <v>398</v>
      </c>
      <c r="C266" s="70" t="s">
        <v>19</v>
      </c>
      <c r="D266" s="33">
        <v>4288.0251941266688</v>
      </c>
      <c r="E266" s="34">
        <v>3509.9554653000009</v>
      </c>
      <c r="F266" s="34">
        <f t="shared" si="13"/>
        <v>-778.06972882666787</v>
      </c>
      <c r="G266" s="34">
        <f t="shared" si="15"/>
        <v>-18.145176243189852</v>
      </c>
      <c r="H266" s="32"/>
      <c r="I266" s="133"/>
    </row>
    <row r="267" spans="1:9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  <c r="I267" s="133"/>
    </row>
    <row r="268" spans="1:9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  <c r="I268" s="133"/>
    </row>
    <row r="269" spans="1:9" s="64" customFormat="1" x14ac:dyDescent="0.25">
      <c r="A269" s="68" t="s">
        <v>415</v>
      </c>
      <c r="B269" s="72" t="s">
        <v>416</v>
      </c>
      <c r="C269" s="70" t="s">
        <v>19</v>
      </c>
      <c r="D269" s="33">
        <v>277.38374111551525</v>
      </c>
      <c r="E269" s="34">
        <v>100.74171604999999</v>
      </c>
      <c r="F269" s="34">
        <f t="shared" si="13"/>
        <v>-176.64202506551527</v>
      </c>
      <c r="G269" s="34">
        <f t="shared" si="15"/>
        <v>-63.681463215954494</v>
      </c>
      <c r="H269" s="32"/>
      <c r="I269" s="133"/>
    </row>
    <row r="270" spans="1:9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45.754244850000006</v>
      </c>
      <c r="F270" s="34">
        <f t="shared" si="13"/>
        <v>45.754244850000006</v>
      </c>
      <c r="G270" s="34">
        <f t="shared" si="15"/>
        <v>0</v>
      </c>
      <c r="H270" s="32"/>
      <c r="I270" s="133"/>
    </row>
    <row r="271" spans="1:9" s="64" customFormat="1" x14ac:dyDescent="0.25">
      <c r="A271" s="68" t="s">
        <v>418</v>
      </c>
      <c r="B271" s="72" t="s">
        <v>419</v>
      </c>
      <c r="C271" s="70" t="s">
        <v>19</v>
      </c>
      <c r="D271" s="33">
        <v>11.951226098799811</v>
      </c>
      <c r="E271" s="34">
        <v>6.5190390299999903</v>
      </c>
      <c r="F271" s="34">
        <f t="shared" si="13"/>
        <v>-5.4321870687998208</v>
      </c>
      <c r="G271" s="34">
        <f t="shared" si="15"/>
        <v>-45.452968790753125</v>
      </c>
      <c r="H271" s="32"/>
      <c r="I271" s="133"/>
    </row>
    <row r="272" spans="1:9" s="64" customFormat="1" x14ac:dyDescent="0.25">
      <c r="A272" s="68" t="s">
        <v>420</v>
      </c>
      <c r="B272" s="75" t="s">
        <v>398</v>
      </c>
      <c r="C272" s="70" t="s">
        <v>19</v>
      </c>
      <c r="D272" s="33">
        <v>11.951174963999918</v>
      </c>
      <c r="E272" s="34">
        <v>6.5181049400000006</v>
      </c>
      <c r="F272" s="34">
        <f t="shared" si="13"/>
        <v>-5.4330700239999175</v>
      </c>
      <c r="G272" s="34">
        <f t="shared" si="15"/>
        <v>-45.460551287766712</v>
      </c>
      <c r="H272" s="32"/>
      <c r="I272" s="133"/>
    </row>
    <row r="273" spans="1:9" s="64" customFormat="1" ht="15.75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  <c r="I273" s="133"/>
    </row>
    <row r="274" spans="1:9" s="64" customFormat="1" ht="15.75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  <c r="I274" s="133"/>
    </row>
    <row r="275" spans="1:9" s="64" customFormat="1" ht="31.5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  <c r="I275" s="133"/>
    </row>
    <row r="276" spans="1:9" s="64" customFormat="1" ht="15.75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  <c r="I276" s="133"/>
    </row>
    <row r="277" spans="1:9" s="64" customFormat="1" ht="15.75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  <c r="I277" s="133"/>
    </row>
    <row r="278" spans="1:9" s="64" customFormat="1" ht="15.75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  <c r="I278" s="133"/>
    </row>
    <row r="279" spans="1:9" s="64" customFormat="1" ht="15.75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  <c r="I279" s="133"/>
    </row>
    <row r="280" spans="1:9" s="64" customFormat="1" ht="15.75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  <c r="I280" s="133"/>
    </row>
    <row r="281" spans="1:9" s="64" customFormat="1" x14ac:dyDescent="0.25">
      <c r="A281" s="68" t="s">
        <v>430</v>
      </c>
      <c r="B281" s="74" t="s">
        <v>431</v>
      </c>
      <c r="C281" s="70" t="s">
        <v>19</v>
      </c>
      <c r="D281" s="33">
        <v>6667.3674436255396</v>
      </c>
      <c r="E281" s="34">
        <v>7924.1189116200003</v>
      </c>
      <c r="F281" s="34">
        <f t="shared" ref="F281:F313" si="16">+SUM(E281)-SUM(D281)</f>
        <v>1256.7514679944607</v>
      </c>
      <c r="G281" s="34">
        <f t="shared" si="15"/>
        <v>18.849290647630365</v>
      </c>
      <c r="H281" s="32"/>
      <c r="I281" s="133"/>
    </row>
    <row r="282" spans="1:9" s="64" customFormat="1" x14ac:dyDescent="0.25">
      <c r="A282" s="68" t="s">
        <v>432</v>
      </c>
      <c r="B282" s="75" t="s">
        <v>398</v>
      </c>
      <c r="C282" s="70" t="s">
        <v>19</v>
      </c>
      <c r="D282" s="33">
        <v>867.85411009398217</v>
      </c>
      <c r="E282" s="34">
        <v>921.40087842999685</v>
      </c>
      <c r="F282" s="34">
        <f t="shared" si="16"/>
        <v>53.546768336014679</v>
      </c>
      <c r="G282" s="34">
        <f t="shared" si="15"/>
        <v>6.1700195589574331</v>
      </c>
      <c r="H282" s="32"/>
      <c r="I282" s="133"/>
    </row>
    <row r="283" spans="1:9" s="64" customFormat="1" x14ac:dyDescent="0.25">
      <c r="A283" s="68" t="s">
        <v>433</v>
      </c>
      <c r="B283" s="71" t="s">
        <v>434</v>
      </c>
      <c r="C283" s="70" t="s">
        <v>19</v>
      </c>
      <c r="D283" s="33">
        <v>17288.591819562382</v>
      </c>
      <c r="E283" s="34">
        <v>29807.135059280001</v>
      </c>
      <c r="F283" s="34">
        <f t="shared" si="16"/>
        <v>12518.543239717619</v>
      </c>
      <c r="G283" s="34">
        <f t="shared" si="15"/>
        <v>72.40927063563754</v>
      </c>
      <c r="H283" s="32"/>
      <c r="I283" s="133"/>
    </row>
    <row r="284" spans="1:9" s="64" customFormat="1" x14ac:dyDescent="0.25">
      <c r="A284" s="68" t="s">
        <v>435</v>
      </c>
      <c r="B284" s="74" t="s">
        <v>436</v>
      </c>
      <c r="C284" s="70" t="s">
        <v>19</v>
      </c>
      <c r="D284" s="33">
        <v>1.849278326404134E-2</v>
      </c>
      <c r="E284" s="34">
        <v>0</v>
      </c>
      <c r="F284" s="30">
        <f t="shared" si="16"/>
        <v>-1.849278326404134E-2</v>
      </c>
      <c r="G284" s="30">
        <f t="shared" si="15"/>
        <v>-100</v>
      </c>
      <c r="H284" s="32"/>
      <c r="I284" s="133"/>
    </row>
    <row r="285" spans="1:9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6"/>
        <v>0</v>
      </c>
      <c r="G285" s="122">
        <f t="shared" si="15"/>
        <v>0</v>
      </c>
      <c r="H285" s="32"/>
      <c r="I285" s="133"/>
    </row>
    <row r="286" spans="1:9" s="64" customFormat="1" x14ac:dyDescent="0.25">
      <c r="A286" s="68" t="s">
        <v>438</v>
      </c>
      <c r="B286" s="74" t="s">
        <v>439</v>
      </c>
      <c r="C286" s="70" t="s">
        <v>19</v>
      </c>
      <c r="D286" s="33">
        <v>699.6886863815057</v>
      </c>
      <c r="E286" s="34">
        <v>889.86256534999995</v>
      </c>
      <c r="F286" s="34">
        <f t="shared" si="16"/>
        <v>190.17387896849425</v>
      </c>
      <c r="G286" s="30">
        <f t="shared" si="15"/>
        <v>27.179784762848346</v>
      </c>
      <c r="H286" s="32"/>
      <c r="I286" s="133"/>
    </row>
    <row r="287" spans="1:9" s="64" customFormat="1" x14ac:dyDescent="0.25">
      <c r="A287" s="68" t="s">
        <v>440</v>
      </c>
      <c r="B287" s="75" t="s">
        <v>268</v>
      </c>
      <c r="C287" s="70" t="s">
        <v>19</v>
      </c>
      <c r="D287" s="33">
        <v>5.7430553020316902E-5</v>
      </c>
      <c r="E287" s="34">
        <v>0</v>
      </c>
      <c r="F287" s="34">
        <f t="shared" si="16"/>
        <v>-5.7430553020316902E-5</v>
      </c>
      <c r="G287" s="30">
        <f t="shared" si="15"/>
        <v>-100</v>
      </c>
      <c r="H287" s="32"/>
      <c r="I287" s="133"/>
    </row>
    <row r="288" spans="1:9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6"/>
        <v>0</v>
      </c>
      <c r="G288" s="122">
        <f t="shared" si="15"/>
        <v>0</v>
      </c>
      <c r="H288" s="32"/>
      <c r="I288" s="133"/>
    </row>
    <row r="289" spans="1:9" s="64" customFormat="1" x14ac:dyDescent="0.25">
      <c r="A289" s="68" t="s">
        <v>442</v>
      </c>
      <c r="B289" s="75" t="s">
        <v>443</v>
      </c>
      <c r="C289" s="70" t="s">
        <v>19</v>
      </c>
      <c r="D289" s="33">
        <v>699.68862895095265</v>
      </c>
      <c r="E289" s="34">
        <v>889.86256534999995</v>
      </c>
      <c r="F289" s="34">
        <f t="shared" si="16"/>
        <v>190.17393639904731</v>
      </c>
      <c r="G289" s="30">
        <f t="shared" si="15"/>
        <v>27.179795201785144</v>
      </c>
      <c r="H289" s="32"/>
      <c r="I289" s="133"/>
    </row>
    <row r="290" spans="1:9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39.132067599999992</v>
      </c>
      <c r="F290" s="122">
        <f t="shared" si="16"/>
        <v>39.132067599999992</v>
      </c>
      <c r="G290" s="30">
        <f t="shared" si="15"/>
        <v>0</v>
      </c>
      <c r="H290" s="32"/>
      <c r="I290" s="133"/>
    </row>
    <row r="291" spans="1:9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1633.5587782176308</v>
      </c>
      <c r="E291" s="34">
        <v>1722.36606594</v>
      </c>
      <c r="F291" s="34">
        <f t="shared" si="16"/>
        <v>88.80728772236921</v>
      </c>
      <c r="G291" s="30">
        <f t="shared" si="15"/>
        <v>5.4364305041577063</v>
      </c>
      <c r="H291" s="32"/>
      <c r="I291" s="133"/>
    </row>
    <row r="292" spans="1:9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6"/>
        <v>0</v>
      </c>
      <c r="G292" s="122">
        <f t="shared" si="15"/>
        <v>0</v>
      </c>
      <c r="H292" s="32"/>
      <c r="I292" s="133"/>
    </row>
    <row r="293" spans="1:9" s="64" customFormat="1" x14ac:dyDescent="0.25">
      <c r="A293" s="68" t="s">
        <v>448</v>
      </c>
      <c r="B293" s="74" t="s">
        <v>449</v>
      </c>
      <c r="C293" s="70" t="s">
        <v>19</v>
      </c>
      <c r="D293" s="33">
        <v>2886.5385917729095</v>
      </c>
      <c r="E293" s="34">
        <v>2708.4427631800004</v>
      </c>
      <c r="F293" s="34">
        <f t="shared" si="16"/>
        <v>-178.09582859290913</v>
      </c>
      <c r="G293" s="30">
        <f t="shared" si="15"/>
        <v>-6.169875195866438</v>
      </c>
      <c r="H293" s="32"/>
      <c r="I293" s="133"/>
    </row>
    <row r="294" spans="1:9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2529.4387520200003</v>
      </c>
      <c r="F294" s="34">
        <f t="shared" si="16"/>
        <v>2529.4387520200003</v>
      </c>
      <c r="G294" s="30">
        <f t="shared" si="15"/>
        <v>0</v>
      </c>
      <c r="H294" s="32"/>
      <c r="I294" s="133"/>
    </row>
    <row r="295" spans="1:9" s="64" customFormat="1" x14ac:dyDescent="0.25">
      <c r="A295" s="68" t="s">
        <v>451</v>
      </c>
      <c r="B295" s="74" t="s">
        <v>452</v>
      </c>
      <c r="C295" s="70" t="s">
        <v>19</v>
      </c>
      <c r="D295" s="33">
        <v>813.01023052402149</v>
      </c>
      <c r="E295" s="34">
        <v>774.07377243999997</v>
      </c>
      <c r="F295" s="34">
        <f t="shared" si="16"/>
        <v>-38.936458084021524</v>
      </c>
      <c r="G295" s="30">
        <f t="shared" si="15"/>
        <v>-4.7891719712955183</v>
      </c>
      <c r="H295" s="32"/>
      <c r="I295" s="133"/>
    </row>
    <row r="296" spans="1:9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6"/>
        <v>0</v>
      </c>
      <c r="G296" s="122">
        <f t="shared" si="15"/>
        <v>0</v>
      </c>
      <c r="H296" s="32"/>
      <c r="I296" s="133"/>
    </row>
    <row r="297" spans="1:9" s="64" customFormat="1" x14ac:dyDescent="0.25">
      <c r="A297" s="68" t="s">
        <v>454</v>
      </c>
      <c r="B297" s="74" t="s">
        <v>455</v>
      </c>
      <c r="C297" s="70" t="s">
        <v>19</v>
      </c>
      <c r="D297" s="33">
        <v>2387.1666477965709</v>
      </c>
      <c r="E297" s="34">
        <v>1765.3992857399999</v>
      </c>
      <c r="F297" s="34">
        <f t="shared" si="16"/>
        <v>-621.76736205657107</v>
      </c>
      <c r="G297" s="30">
        <f t="shared" si="15"/>
        <v>-26.046248703687347</v>
      </c>
      <c r="H297" s="32"/>
      <c r="I297" s="133"/>
    </row>
    <row r="298" spans="1:9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6"/>
        <v>0</v>
      </c>
      <c r="G298" s="122">
        <f t="shared" si="15"/>
        <v>0</v>
      </c>
      <c r="H298" s="32"/>
      <c r="I298" s="133"/>
    </row>
    <row r="299" spans="1:9" s="64" customFormat="1" x14ac:dyDescent="0.25">
      <c r="A299" s="68" t="s">
        <v>457</v>
      </c>
      <c r="B299" s="74" t="s">
        <v>458</v>
      </c>
      <c r="C299" s="70" t="s">
        <v>19</v>
      </c>
      <c r="D299" s="33">
        <v>2921.7239264097489</v>
      </c>
      <c r="E299" s="34">
        <v>12152.61039267</v>
      </c>
      <c r="F299" s="34">
        <f t="shared" si="16"/>
        <v>9230.88646626025</v>
      </c>
      <c r="G299" s="30">
        <f t="shared" si="15"/>
        <v>315.93972253235029</v>
      </c>
      <c r="H299" s="32"/>
      <c r="I299" s="133"/>
    </row>
    <row r="300" spans="1:9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2396.5628481100039</v>
      </c>
      <c r="F300" s="34">
        <f t="shared" si="16"/>
        <v>2396.5628481100039</v>
      </c>
      <c r="G300" s="122">
        <f t="shared" si="15"/>
        <v>0</v>
      </c>
      <c r="H300" s="32"/>
      <c r="I300" s="133"/>
    </row>
    <row r="301" spans="1:9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1777.0492017039778</v>
      </c>
      <c r="E301" s="34">
        <v>2169.3755198314975</v>
      </c>
      <c r="F301" s="34">
        <f t="shared" si="16"/>
        <v>392.3263181275197</v>
      </c>
      <c r="G301" s="30">
        <f t="shared" si="15"/>
        <v>22.077403245297074</v>
      </c>
      <c r="H301" s="32"/>
      <c r="I301" s="133"/>
    </row>
    <row r="302" spans="1:9" s="64" customFormat="1" x14ac:dyDescent="0.25">
      <c r="A302" s="68" t="s">
        <v>462</v>
      </c>
      <c r="B302" s="75" t="s">
        <v>398</v>
      </c>
      <c r="C302" s="70" t="s">
        <v>19</v>
      </c>
      <c r="D302" s="33">
        <v>806.32497419739627</v>
      </c>
      <c r="E302" s="34">
        <v>1464.7148787555</v>
      </c>
      <c r="F302" s="34">
        <f t="shared" si="16"/>
        <v>658.38990455810369</v>
      </c>
      <c r="G302" s="30">
        <f t="shared" si="15"/>
        <v>81.653170325457808</v>
      </c>
      <c r="H302" s="32"/>
      <c r="I302" s="133"/>
    </row>
    <row r="303" spans="1:9" s="64" customFormat="1" x14ac:dyDescent="0.25">
      <c r="A303" s="68" t="s">
        <v>463</v>
      </c>
      <c r="B303" s="74" t="s">
        <v>464</v>
      </c>
      <c r="C303" s="70" t="s">
        <v>19</v>
      </c>
      <c r="D303" s="33">
        <v>4169.8372639727568</v>
      </c>
      <c r="E303" s="34">
        <v>7625.0046941285054</v>
      </c>
      <c r="F303" s="34">
        <f t="shared" si="16"/>
        <v>3455.1674301557487</v>
      </c>
      <c r="G303" s="30">
        <f t="shared" si="15"/>
        <v>82.860965822533899</v>
      </c>
      <c r="H303" s="32"/>
      <c r="I303" s="133"/>
    </row>
    <row r="304" spans="1:9" s="64" customFormat="1" x14ac:dyDescent="0.25">
      <c r="A304" s="68" t="s">
        <v>465</v>
      </c>
      <c r="B304" s="75" t="s">
        <v>398</v>
      </c>
      <c r="C304" s="70" t="s">
        <v>19</v>
      </c>
      <c r="D304" s="33">
        <v>1789.2194530009651</v>
      </c>
      <c r="E304" s="34">
        <v>3200.471263710001</v>
      </c>
      <c r="F304" s="34">
        <f t="shared" si="16"/>
        <v>1411.2518107090359</v>
      </c>
      <c r="G304" s="30">
        <f t="shared" si="15"/>
        <v>78.87527761572322</v>
      </c>
      <c r="H304" s="32"/>
      <c r="I304" s="133"/>
    </row>
    <row r="305" spans="1:9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102.76059245946256</v>
      </c>
      <c r="E305" s="34">
        <f>E167/1.2/E23*100</f>
        <v>105.9979568502188</v>
      </c>
      <c r="F305" s="34">
        <f>+SUM(E305)-SUM(D305)</f>
        <v>3.2373643907562411</v>
      </c>
      <c r="G305" s="30">
        <f t="shared" si="15"/>
        <v>3.1503948286726069</v>
      </c>
      <c r="H305" s="32"/>
      <c r="I305" s="133"/>
    </row>
    <row r="306" spans="1:9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133"/>
    </row>
    <row r="307" spans="1:9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133"/>
    </row>
    <row r="308" spans="1:9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133"/>
    </row>
    <row r="309" spans="1:9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133"/>
    </row>
    <row r="310" spans="1:9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133"/>
    </row>
    <row r="311" spans="1:9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102.79648695630377</v>
      </c>
      <c r="E311" s="34">
        <f>E173/1.2/E29*100</f>
        <v>98.075977309458864</v>
      </c>
      <c r="F311" s="34">
        <f t="shared" si="16"/>
        <v>-4.7205096468449028</v>
      </c>
      <c r="G311" s="34">
        <f t="shared" si="15"/>
        <v>-4.5920923823510371</v>
      </c>
      <c r="H311" s="32"/>
      <c r="I311" s="133"/>
    </row>
    <row r="312" spans="1:9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133"/>
    </row>
    <row r="313" spans="1:9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6"/>
        <v>0</v>
      </c>
      <c r="G313" s="34">
        <f t="shared" si="15"/>
        <v>0</v>
      </c>
      <c r="H313" s="32"/>
      <c r="I313" s="133"/>
    </row>
    <row r="314" spans="1:9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133"/>
    </row>
    <row r="315" spans="1:9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133"/>
    </row>
    <row r="316" spans="1:9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133"/>
    </row>
    <row r="317" spans="1:9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  <c r="I317" s="133"/>
    </row>
    <row r="318" spans="1:9" s="64" customFormat="1" ht="19.5" thickBot="1" x14ac:dyDescent="0.3">
      <c r="A318" s="194" t="s">
        <v>491</v>
      </c>
      <c r="B318" s="195"/>
      <c r="C318" s="195"/>
      <c r="D318" s="195"/>
      <c r="E318" s="195"/>
      <c r="F318" s="195"/>
      <c r="G318" s="195"/>
      <c r="H318" s="196"/>
      <c r="I318" s="133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  <c r="I319" s="133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  <c r="I320" s="133"/>
    </row>
    <row r="321" spans="1:9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  <c r="I321" s="133"/>
    </row>
    <row r="322" spans="1:9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  <c r="I322" s="133"/>
    </row>
    <row r="323" spans="1:9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  <c r="I323" s="133"/>
    </row>
    <row r="324" spans="1:9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  <c r="I324" s="133"/>
    </row>
    <row r="325" spans="1:9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  <c r="I325" s="133"/>
    </row>
    <row r="326" spans="1:9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  <c r="I326" s="133"/>
    </row>
    <row r="327" spans="1:9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  <c r="I327" s="133"/>
    </row>
    <row r="328" spans="1:9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  <c r="I328" s="133"/>
    </row>
    <row r="329" spans="1:9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  <c r="I329" s="133"/>
    </row>
    <row r="330" spans="1:9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  <c r="I330" s="133"/>
    </row>
    <row r="331" spans="1:9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  <c r="I331" s="133"/>
    </row>
    <row r="332" spans="1:9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  <c r="I332" s="133"/>
    </row>
    <row r="333" spans="1:9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  <c r="I333" s="133"/>
    </row>
    <row r="334" spans="1:9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  <c r="I334" s="133"/>
    </row>
    <row r="335" spans="1:9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  <c r="I335" s="133"/>
    </row>
    <row r="336" spans="1:9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  <c r="I336" s="133"/>
    </row>
    <row r="337" spans="1:9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  <c r="I337" s="133"/>
    </row>
    <row r="338" spans="1:9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  <c r="I338" s="133"/>
    </row>
    <row r="339" spans="1:9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  <c r="I339" s="133"/>
    </row>
    <row r="340" spans="1:9" x14ac:dyDescent="0.25">
      <c r="A340" s="68" t="s">
        <v>531</v>
      </c>
      <c r="B340" s="71" t="s">
        <v>532</v>
      </c>
      <c r="C340" s="70" t="s">
        <v>506</v>
      </c>
      <c r="D340" s="33">
        <v>56196.027938188272</v>
      </c>
      <c r="E340" s="34">
        <v>42797.348908046901</v>
      </c>
      <c r="F340" s="34">
        <f t="shared" ref="F340:F367" si="17">+SUM(E340)-SUM(D340)</f>
        <v>-13398.679030141371</v>
      </c>
      <c r="G340" s="34">
        <f t="shared" ref="G340:G350" si="18">IFERROR(F340/D340*100,0)</f>
        <v>-23.842751030159974</v>
      </c>
      <c r="H340" s="32"/>
      <c r="I340" s="133"/>
    </row>
    <row r="341" spans="1:9" ht="31.5" x14ac:dyDescent="0.25">
      <c r="A341" s="68" t="s">
        <v>533</v>
      </c>
      <c r="B341" s="74" t="s">
        <v>534</v>
      </c>
      <c r="C341" s="70" t="s">
        <v>506</v>
      </c>
      <c r="D341" s="33">
        <v>56196.027938188272</v>
      </c>
      <c r="E341" s="34">
        <v>42797.348908046901</v>
      </c>
      <c r="F341" s="34">
        <f t="shared" si="17"/>
        <v>-13398.679030141371</v>
      </c>
      <c r="G341" s="34">
        <f t="shared" si="18"/>
        <v>-23.842751030159974</v>
      </c>
      <c r="H341" s="32"/>
      <c r="I341" s="133"/>
    </row>
    <row r="342" spans="1:9" x14ac:dyDescent="0.25">
      <c r="A342" s="68" t="s">
        <v>535</v>
      </c>
      <c r="B342" s="89" t="s">
        <v>536</v>
      </c>
      <c r="C342" s="70" t="s">
        <v>506</v>
      </c>
      <c r="D342" s="33">
        <v>19729.412100299753</v>
      </c>
      <c r="E342" s="34">
        <v>15300.631042782668</v>
      </c>
      <c r="F342" s="34">
        <f t="shared" si="17"/>
        <v>-4428.7810575170843</v>
      </c>
      <c r="G342" s="34">
        <f t="shared" si="18"/>
        <v>-22.447607840528594</v>
      </c>
      <c r="H342" s="32"/>
      <c r="I342" s="133"/>
    </row>
    <row r="343" spans="1:9" x14ac:dyDescent="0.25">
      <c r="A343" s="68" t="s">
        <v>537</v>
      </c>
      <c r="B343" s="89" t="s">
        <v>538</v>
      </c>
      <c r="C343" s="70" t="s">
        <v>506</v>
      </c>
      <c r="D343" s="33">
        <v>36466.615837888516</v>
      </c>
      <c r="E343" s="34">
        <v>27496.717865264232</v>
      </c>
      <c r="F343" s="34">
        <f t="shared" si="17"/>
        <v>-8969.8979726242833</v>
      </c>
      <c r="G343" s="34">
        <f t="shared" si="18"/>
        <v>-24.597560718273815</v>
      </c>
      <c r="H343" s="32"/>
      <c r="I343" s="133"/>
    </row>
    <row r="344" spans="1:9" x14ac:dyDescent="0.25">
      <c r="A344" s="68" t="s">
        <v>539</v>
      </c>
      <c r="B344" s="71" t="s">
        <v>540</v>
      </c>
      <c r="C344" s="70" t="s">
        <v>506</v>
      </c>
      <c r="D344" s="33">
        <v>4651.8925733962142</v>
      </c>
      <c r="E344" s="34">
        <v>3193.1929644294869</v>
      </c>
      <c r="F344" s="34">
        <f t="shared" si="17"/>
        <v>-1458.6996089667273</v>
      </c>
      <c r="G344" s="34">
        <f t="shared" si="18"/>
        <v>-31.357121557555061</v>
      </c>
      <c r="H344" s="32"/>
      <c r="I344" s="133"/>
    </row>
    <row r="345" spans="1:9" x14ac:dyDescent="0.25">
      <c r="A345" s="68" t="s">
        <v>541</v>
      </c>
      <c r="B345" s="71" t="s">
        <v>542</v>
      </c>
      <c r="C345" s="70" t="s">
        <v>496</v>
      </c>
      <c r="D345" s="33">
        <v>2643.5525200410993</v>
      </c>
      <c r="E345" s="34">
        <v>2721.4622060711226</v>
      </c>
      <c r="F345" s="34">
        <f t="shared" si="17"/>
        <v>77.909686030023295</v>
      </c>
      <c r="G345" s="34">
        <f t="shared" si="18"/>
        <v>2.9471586223228137</v>
      </c>
      <c r="H345" s="32"/>
      <c r="I345" s="133"/>
    </row>
    <row r="346" spans="1:9" ht="31.5" x14ac:dyDescent="0.25">
      <c r="A346" s="68" t="s">
        <v>543</v>
      </c>
      <c r="B346" s="74" t="s">
        <v>544</v>
      </c>
      <c r="C346" s="70" t="s">
        <v>496</v>
      </c>
      <c r="D346" s="33">
        <v>2643.5525200410993</v>
      </c>
      <c r="E346" s="34">
        <v>2721.4622060711226</v>
      </c>
      <c r="F346" s="34">
        <f t="shared" si="17"/>
        <v>77.909686030023295</v>
      </c>
      <c r="G346" s="34">
        <f t="shared" si="18"/>
        <v>2.9471586223228137</v>
      </c>
      <c r="H346" s="32"/>
      <c r="I346" s="133"/>
    </row>
    <row r="347" spans="1:9" x14ac:dyDescent="0.25">
      <c r="A347" s="68" t="s">
        <v>545</v>
      </c>
      <c r="B347" s="89" t="s">
        <v>536</v>
      </c>
      <c r="C347" s="70" t="s">
        <v>496</v>
      </c>
      <c r="D347" s="33">
        <v>503.10989859335496</v>
      </c>
      <c r="E347" s="34">
        <v>651.03899999999999</v>
      </c>
      <c r="F347" s="34">
        <f t="shared" si="17"/>
        <v>147.92910140664503</v>
      </c>
      <c r="G347" s="34">
        <f t="shared" si="18"/>
        <v>29.402939958096635</v>
      </c>
      <c r="H347" s="32"/>
      <c r="I347" s="133"/>
    </row>
    <row r="348" spans="1:9" x14ac:dyDescent="0.25">
      <c r="A348" s="68" t="s">
        <v>546</v>
      </c>
      <c r="B348" s="89" t="s">
        <v>538</v>
      </c>
      <c r="C348" s="70" t="s">
        <v>496</v>
      </c>
      <c r="D348" s="33">
        <v>2140.4426214477444</v>
      </c>
      <c r="E348" s="34">
        <v>2070.4232060711229</v>
      </c>
      <c r="F348" s="34">
        <f t="shared" si="17"/>
        <v>-70.019415376621509</v>
      </c>
      <c r="G348" s="34">
        <f t="shared" si="18"/>
        <v>-3.2712586955151384</v>
      </c>
      <c r="H348" s="32"/>
      <c r="I348" s="133"/>
    </row>
    <row r="349" spans="1:9" x14ac:dyDescent="0.25">
      <c r="A349" s="68" t="s">
        <v>547</v>
      </c>
      <c r="B349" s="71" t="s">
        <v>548</v>
      </c>
      <c r="C349" s="70" t="s">
        <v>549</v>
      </c>
      <c r="D349" s="33">
        <v>1747674.1009965267</v>
      </c>
      <c r="E349" s="34">
        <v>1765015.256169985</v>
      </c>
      <c r="F349" s="34">
        <f t="shared" si="17"/>
        <v>17341.155173458392</v>
      </c>
      <c r="G349" s="34">
        <f t="shared" si="18"/>
        <v>0.99224192677401568</v>
      </c>
      <c r="H349" s="32"/>
      <c r="I349" s="133"/>
    </row>
    <row r="350" spans="1:9" ht="31.5" x14ac:dyDescent="0.25">
      <c r="A350" s="68" t="s">
        <v>550</v>
      </c>
      <c r="B350" s="71" t="s">
        <v>702</v>
      </c>
      <c r="C350" s="70" t="s">
        <v>19</v>
      </c>
      <c r="D350" s="33">
        <v>36262.941594696109</v>
      </c>
      <c r="E350" s="34">
        <v>29094.145176239999</v>
      </c>
      <c r="F350" s="34">
        <f t="shared" si="17"/>
        <v>-7168.7964184561097</v>
      </c>
      <c r="G350" s="34">
        <f t="shared" si="18"/>
        <v>-19.76893242302393</v>
      </c>
      <c r="H350" s="32"/>
      <c r="I350" s="133"/>
    </row>
    <row r="351" spans="1:9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  <c r="I351" s="133"/>
    </row>
    <row r="352" spans="1:9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7"/>
        <v>0</v>
      </c>
      <c r="G352" s="34">
        <f t="shared" ref="G352:G354" si="19">IFERROR(F352/D352*100,0)</f>
        <v>0</v>
      </c>
      <c r="H352" s="32"/>
      <c r="I352" s="133"/>
    </row>
    <row r="353" spans="1:9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  <c r="I353" s="133"/>
    </row>
    <row r="354" spans="1:9" ht="47.25" x14ac:dyDescent="0.25">
      <c r="A354" s="68" t="s">
        <v>558</v>
      </c>
      <c r="B354" s="71" t="s">
        <v>703</v>
      </c>
      <c r="C354" s="70" t="s">
        <v>19</v>
      </c>
      <c r="D354" s="33">
        <v>0</v>
      </c>
      <c r="E354" s="34">
        <v>0</v>
      </c>
      <c r="F354" s="34">
        <f t="shared" si="17"/>
        <v>0</v>
      </c>
      <c r="G354" s="34">
        <f t="shared" si="19"/>
        <v>0</v>
      </c>
      <c r="H354" s="32"/>
      <c r="I354" s="133"/>
    </row>
    <row r="355" spans="1:9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  <c r="I355" s="133"/>
    </row>
    <row r="356" spans="1:9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  <c r="I356" s="133"/>
    </row>
    <row r="357" spans="1:9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  <c r="I357" s="133"/>
    </row>
    <row r="358" spans="1:9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  <c r="I358" s="133"/>
    </row>
    <row r="359" spans="1:9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  <c r="I359" s="133"/>
    </row>
    <row r="360" spans="1:9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  <c r="I360" s="133"/>
    </row>
    <row r="361" spans="1:9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  <c r="I361" s="133"/>
    </row>
    <row r="362" spans="1:9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  <c r="I362" s="133"/>
    </row>
    <row r="363" spans="1:9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  <c r="I363" s="133"/>
    </row>
    <row r="364" spans="1:9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  <c r="I364" s="133"/>
    </row>
    <row r="365" spans="1:9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  <c r="I365" s="133"/>
    </row>
    <row r="366" spans="1:9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  <c r="I366" s="133"/>
    </row>
    <row r="367" spans="1:9" ht="16.5" thickBot="1" x14ac:dyDescent="0.3">
      <c r="A367" s="81" t="s">
        <v>583</v>
      </c>
      <c r="B367" s="94" t="s">
        <v>584</v>
      </c>
      <c r="C367" s="83" t="s">
        <v>585</v>
      </c>
      <c r="D367" s="40">
        <v>19364.268473502139</v>
      </c>
      <c r="E367" s="41">
        <v>18175.676794529201</v>
      </c>
      <c r="F367" s="41">
        <f t="shared" si="17"/>
        <v>-1188.5916789729381</v>
      </c>
      <c r="G367" s="41">
        <f t="shared" ref="G367" si="20">IFERROR(F367/D367*100,0)</f>
        <v>-6.1380665146188944</v>
      </c>
      <c r="H367" s="95"/>
      <c r="I367" s="133"/>
    </row>
    <row r="368" spans="1:9" x14ac:dyDescent="0.25">
      <c r="A368" s="197" t="s">
        <v>586</v>
      </c>
      <c r="B368" s="198"/>
      <c r="C368" s="198"/>
      <c r="D368" s="198"/>
      <c r="E368" s="198"/>
      <c r="F368" s="198"/>
      <c r="G368" s="198"/>
      <c r="H368" s="199"/>
      <c r="I368" s="133"/>
    </row>
    <row r="369" spans="1:9" ht="16.5" thickBot="1" x14ac:dyDescent="0.3">
      <c r="A369" s="197"/>
      <c r="B369" s="198"/>
      <c r="C369" s="198"/>
      <c r="D369" s="198"/>
      <c r="E369" s="198"/>
      <c r="F369" s="198"/>
      <c r="G369" s="198"/>
      <c r="H369" s="199"/>
      <c r="I369" s="133"/>
    </row>
    <row r="370" spans="1:9" s="55" customFormat="1" ht="67.5" customHeight="1" x14ac:dyDescent="0.25">
      <c r="A370" s="200" t="s">
        <v>6</v>
      </c>
      <c r="B370" s="202" t="s">
        <v>7</v>
      </c>
      <c r="C370" s="204" t="s">
        <v>8</v>
      </c>
      <c r="D370" s="206" t="s">
        <v>724</v>
      </c>
      <c r="E370" s="207"/>
      <c r="F370" s="208" t="s">
        <v>9</v>
      </c>
      <c r="G370" s="207"/>
      <c r="H370" s="219" t="s">
        <v>10</v>
      </c>
      <c r="I370" s="133"/>
    </row>
    <row r="371" spans="1:9" s="55" customFormat="1" ht="30" x14ac:dyDescent="0.25">
      <c r="A371" s="201"/>
      <c r="B371" s="203"/>
      <c r="C371" s="205"/>
      <c r="D371" s="96" t="s">
        <v>11</v>
      </c>
      <c r="E371" s="58" t="s">
        <v>12</v>
      </c>
      <c r="F371" s="58" t="s">
        <v>13</v>
      </c>
      <c r="G371" s="59" t="s">
        <v>14</v>
      </c>
      <c r="H371" s="220"/>
      <c r="I371" s="133"/>
    </row>
    <row r="372" spans="1:9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  <c r="I372" s="133"/>
    </row>
    <row r="373" spans="1:9" x14ac:dyDescent="0.25">
      <c r="A373" s="222" t="s">
        <v>587</v>
      </c>
      <c r="B373" s="223"/>
      <c r="C373" s="70" t="s">
        <v>19</v>
      </c>
      <c r="D373" s="124">
        <f t="shared" ref="D373:E373" si="21">SUM(D374,D431)</f>
        <v>11217.32260937</v>
      </c>
      <c r="E373" s="26">
        <f t="shared" si="21"/>
        <v>7464.6113924999991</v>
      </c>
      <c r="F373" s="125">
        <f t="shared" ref="F373:F432" si="22">+SUM(E373)-SUM(D373)</f>
        <v>-3752.7112168700005</v>
      </c>
      <c r="G373" s="103">
        <f t="shared" ref="G373:G432" si="23">IFERROR(F373/D373*100,0)</f>
        <v>-33.454607195974766</v>
      </c>
      <c r="H373" s="104"/>
      <c r="I373" s="133"/>
    </row>
    <row r="374" spans="1:9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4">SUM(D375,D399,D427,D428)</f>
        <v>9054.7918176599997</v>
      </c>
      <c r="E374" s="34">
        <f t="shared" si="24"/>
        <v>5876.8827719099991</v>
      </c>
      <c r="F374" s="34">
        <f t="shared" si="22"/>
        <v>-3177.9090457500006</v>
      </c>
      <c r="G374" s="106">
        <f t="shared" si="23"/>
        <v>-35.096434128413314</v>
      </c>
      <c r="H374" s="107"/>
      <c r="I374" s="133"/>
    </row>
    <row r="375" spans="1:9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5">SUM(D376,D394,D398)</f>
        <v>3508.7722411100003</v>
      </c>
      <c r="E375" s="34">
        <f t="shared" si="25"/>
        <v>2280.6652082599999</v>
      </c>
      <c r="F375" s="34">
        <f t="shared" si="22"/>
        <v>-1228.1070328500005</v>
      </c>
      <c r="G375" s="106">
        <f t="shared" si="23"/>
        <v>-35.001047331059844</v>
      </c>
      <c r="H375" s="107"/>
      <c r="I375" s="133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6">SUM(D377,D381,D382,D383,D384,D389,D390,D391)</f>
        <v>3508.7722411100003</v>
      </c>
      <c r="E376" s="34">
        <f t="shared" si="26"/>
        <v>2280.6652082599999</v>
      </c>
      <c r="F376" s="106">
        <f t="shared" si="22"/>
        <v>-1228.1070328500005</v>
      </c>
      <c r="G376" s="106">
        <f t="shared" si="23"/>
        <v>-35.001047331059844</v>
      </c>
      <c r="H376" s="107"/>
      <c r="I376" s="133"/>
    </row>
    <row r="377" spans="1:9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2"/>
        <v>0</v>
      </c>
      <c r="G377" s="108">
        <f t="shared" si="23"/>
        <v>0</v>
      </c>
      <c r="H377" s="107"/>
      <c r="I377" s="133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2"/>
        <v>0</v>
      </c>
      <c r="G378" s="30">
        <f t="shared" si="23"/>
        <v>0</v>
      </c>
      <c r="H378" s="107"/>
      <c r="I378" s="133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2"/>
        <v>0</v>
      </c>
      <c r="G379" s="30">
        <f t="shared" si="23"/>
        <v>0</v>
      </c>
      <c r="H379" s="107"/>
      <c r="I379" s="133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2"/>
        <v>0</v>
      </c>
      <c r="G380" s="30">
        <f t="shared" si="23"/>
        <v>0</v>
      </c>
      <c r="H380" s="107"/>
      <c r="I380" s="133"/>
    </row>
    <row r="381" spans="1:9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2"/>
        <v>0</v>
      </c>
      <c r="G381" s="30">
        <f t="shared" si="23"/>
        <v>0</v>
      </c>
      <c r="H381" s="107"/>
      <c r="I381" s="133"/>
    </row>
    <row r="382" spans="1:9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2"/>
        <v>0</v>
      </c>
      <c r="G382" s="106">
        <f t="shared" si="23"/>
        <v>0</v>
      </c>
      <c r="H382" s="107"/>
      <c r="I382" s="133"/>
    </row>
    <row r="383" spans="1:9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2"/>
        <v>0</v>
      </c>
      <c r="G383" s="30">
        <f t="shared" si="23"/>
        <v>0</v>
      </c>
      <c r="H383" s="107"/>
      <c r="I383" s="133"/>
    </row>
    <row r="384" spans="1:9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7">SUM(D385,D387)</f>
        <v>3508.7722411100003</v>
      </c>
      <c r="E384" s="34">
        <f t="shared" si="27"/>
        <v>2280.6652082599999</v>
      </c>
      <c r="F384" s="106">
        <f t="shared" si="22"/>
        <v>-1228.1070328500005</v>
      </c>
      <c r="G384" s="106">
        <f t="shared" si="23"/>
        <v>-35.001047331059844</v>
      </c>
      <c r="H384" s="107"/>
      <c r="I384" s="133"/>
    </row>
    <row r="385" spans="1:9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2"/>
        <v>0</v>
      </c>
      <c r="G385" s="30">
        <f t="shared" si="23"/>
        <v>0</v>
      </c>
      <c r="H385" s="107"/>
      <c r="I385" s="133"/>
    </row>
    <row r="386" spans="1:9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2"/>
        <v>0</v>
      </c>
      <c r="G386" s="30">
        <f t="shared" si="23"/>
        <v>0</v>
      </c>
      <c r="H386" s="107"/>
      <c r="I386" s="133"/>
    </row>
    <row r="387" spans="1:9" x14ac:dyDescent="0.25">
      <c r="A387" s="68" t="s">
        <v>608</v>
      </c>
      <c r="B387" s="76" t="s">
        <v>609</v>
      </c>
      <c r="C387" s="70" t="s">
        <v>19</v>
      </c>
      <c r="D387" s="126">
        <v>3508.7722411100003</v>
      </c>
      <c r="E387" s="34">
        <v>2280.6652082599999</v>
      </c>
      <c r="F387" s="106">
        <f t="shared" si="22"/>
        <v>-1228.1070328500005</v>
      </c>
      <c r="G387" s="106">
        <f t="shared" si="23"/>
        <v>-35.001047331059844</v>
      </c>
      <c r="H387" s="107"/>
      <c r="I387" s="133"/>
    </row>
    <row r="388" spans="1:9" x14ac:dyDescent="0.25">
      <c r="A388" s="68" t="s">
        <v>610</v>
      </c>
      <c r="B388" s="76" t="s">
        <v>607</v>
      </c>
      <c r="C388" s="70" t="s">
        <v>19</v>
      </c>
      <c r="D388" s="126">
        <v>3508.7722411100003</v>
      </c>
      <c r="E388" s="34">
        <v>2280.6652082599999</v>
      </c>
      <c r="F388" s="106">
        <f t="shared" si="22"/>
        <v>-1228.1070328500005</v>
      </c>
      <c r="G388" s="106">
        <f t="shared" si="23"/>
        <v>-35.001047331059844</v>
      </c>
      <c r="H388" s="107"/>
      <c r="I388" s="133"/>
    </row>
    <row r="389" spans="1:9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2"/>
        <v>0</v>
      </c>
      <c r="G389" s="106">
        <f t="shared" si="23"/>
        <v>0</v>
      </c>
      <c r="H389" s="107"/>
      <c r="I389" s="133"/>
    </row>
    <row r="390" spans="1:9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2"/>
        <v>0</v>
      </c>
      <c r="G390" s="30">
        <f t="shared" si="23"/>
        <v>0</v>
      </c>
      <c r="H390" s="107"/>
      <c r="I390" s="133"/>
    </row>
    <row r="391" spans="1:9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2"/>
        <v>0</v>
      </c>
      <c r="G391" s="108">
        <f t="shared" si="23"/>
        <v>0</v>
      </c>
      <c r="H391" s="107"/>
      <c r="I391" s="133"/>
    </row>
    <row r="392" spans="1:9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2"/>
        <v>0</v>
      </c>
      <c r="G392" s="30">
        <f t="shared" si="23"/>
        <v>0</v>
      </c>
      <c r="H392" s="107"/>
      <c r="I392" s="133"/>
    </row>
    <row r="393" spans="1:9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2"/>
        <v>0</v>
      </c>
      <c r="G393" s="30">
        <f t="shared" si="23"/>
        <v>0</v>
      </c>
      <c r="H393" s="107"/>
      <c r="I393" s="133"/>
    </row>
    <row r="394" spans="1:9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2"/>
        <v>0</v>
      </c>
      <c r="G394" s="108">
        <f t="shared" si="23"/>
        <v>0</v>
      </c>
      <c r="H394" s="107"/>
      <c r="I394" s="133"/>
    </row>
    <row r="395" spans="1:9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2"/>
        <v>0</v>
      </c>
      <c r="G395" s="108">
        <f t="shared" si="23"/>
        <v>0</v>
      </c>
      <c r="H395" s="107"/>
      <c r="I395" s="133"/>
    </row>
    <row r="396" spans="1:9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2"/>
        <v>0</v>
      </c>
      <c r="G396" s="108">
        <f t="shared" si="23"/>
        <v>0</v>
      </c>
      <c r="H396" s="107"/>
      <c r="I396" s="133"/>
    </row>
    <row r="397" spans="1:9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2"/>
        <v>0</v>
      </c>
      <c r="G397" s="108">
        <f t="shared" si="23"/>
        <v>0</v>
      </c>
      <c r="H397" s="107"/>
      <c r="I397" s="133"/>
    </row>
    <row r="398" spans="1:9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2"/>
        <v>0</v>
      </c>
      <c r="G398" s="106">
        <f t="shared" si="23"/>
        <v>0</v>
      </c>
      <c r="H398" s="107"/>
      <c r="I398" s="133"/>
    </row>
    <row r="399" spans="1:9" x14ac:dyDescent="0.25">
      <c r="A399" s="68" t="s">
        <v>28</v>
      </c>
      <c r="B399" s="71" t="s">
        <v>623</v>
      </c>
      <c r="C399" s="70" t="s">
        <v>19</v>
      </c>
      <c r="D399" s="126">
        <f>D400+D414+D413</f>
        <v>3591.72393375</v>
      </c>
      <c r="E399" s="34">
        <f>E400+E414+E413</f>
        <v>2329.1187622899997</v>
      </c>
      <c r="F399" s="34">
        <f t="shared" si="22"/>
        <v>-1262.6051714600003</v>
      </c>
      <c r="G399" s="106">
        <f t="shared" si="23"/>
        <v>-35.153179775199369</v>
      </c>
      <c r="H399" s="107"/>
      <c r="I399" s="133"/>
    </row>
    <row r="400" spans="1:9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3565.9598279500001</v>
      </c>
      <c r="E400" s="34">
        <f>SUM(E401,E405:E410)</f>
        <v>2323.7950013599998</v>
      </c>
      <c r="F400" s="106">
        <f t="shared" si="22"/>
        <v>-1242.1648265900003</v>
      </c>
      <c r="G400" s="106">
        <f t="shared" si="23"/>
        <v>-34.83395457385442</v>
      </c>
      <c r="H400" s="107"/>
      <c r="I400" s="133"/>
    </row>
    <row r="401" spans="1:9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3"/>
        <v>0</v>
      </c>
      <c r="H401" s="107"/>
      <c r="I401" s="133"/>
    </row>
    <row r="402" spans="1:9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2"/>
        <v>0</v>
      </c>
      <c r="G402" s="30">
        <f t="shared" si="23"/>
        <v>0</v>
      </c>
      <c r="H402" s="107"/>
      <c r="I402" s="133"/>
    </row>
    <row r="403" spans="1:9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2"/>
        <v>0</v>
      </c>
      <c r="G403" s="30">
        <f t="shared" si="23"/>
        <v>0</v>
      </c>
      <c r="H403" s="107"/>
      <c r="I403" s="133"/>
    </row>
    <row r="404" spans="1:9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2"/>
        <v>0</v>
      </c>
      <c r="G404" s="30">
        <f t="shared" si="23"/>
        <v>0</v>
      </c>
      <c r="H404" s="107"/>
      <c r="I404" s="133"/>
    </row>
    <row r="405" spans="1:9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2"/>
        <v>0</v>
      </c>
      <c r="G405" s="30">
        <f t="shared" si="23"/>
        <v>0</v>
      </c>
      <c r="H405" s="107"/>
      <c r="I405" s="133"/>
    </row>
    <row r="406" spans="1:9" x14ac:dyDescent="0.25">
      <c r="A406" s="68" t="s">
        <v>632</v>
      </c>
      <c r="B406" s="75" t="s">
        <v>410</v>
      </c>
      <c r="C406" s="70" t="s">
        <v>19</v>
      </c>
      <c r="D406" s="34">
        <v>3565.9598279500001</v>
      </c>
      <c r="E406" s="34">
        <v>2323.7950013599998</v>
      </c>
      <c r="F406" s="106">
        <f t="shared" si="22"/>
        <v>-1242.1648265900003</v>
      </c>
      <c r="G406" s="106">
        <f t="shared" si="23"/>
        <v>-34.83395457385442</v>
      </c>
      <c r="H406" s="107"/>
      <c r="I406" s="133"/>
    </row>
    <row r="407" spans="1:9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2"/>
        <v>0</v>
      </c>
      <c r="G407" s="30">
        <f t="shared" si="23"/>
        <v>0</v>
      </c>
      <c r="H407" s="107"/>
      <c r="I407" s="133"/>
    </row>
    <row r="408" spans="1:9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2"/>
        <v>0</v>
      </c>
      <c r="G408" s="30">
        <f t="shared" si="23"/>
        <v>0</v>
      </c>
      <c r="H408" s="107"/>
      <c r="I408" s="133"/>
    </row>
    <row r="409" spans="1:9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2"/>
        <v>0</v>
      </c>
      <c r="G409" s="30">
        <f t="shared" si="23"/>
        <v>0</v>
      </c>
      <c r="H409" s="107"/>
      <c r="I409" s="133"/>
    </row>
    <row r="410" spans="1:9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2"/>
        <v>0</v>
      </c>
      <c r="G410" s="106">
        <f t="shared" si="23"/>
        <v>0</v>
      </c>
      <c r="H410" s="107"/>
      <c r="I410" s="133"/>
    </row>
    <row r="411" spans="1:9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2"/>
        <v>0</v>
      </c>
      <c r="G411" s="30">
        <f t="shared" si="23"/>
        <v>0</v>
      </c>
      <c r="H411" s="107"/>
      <c r="I411" s="133"/>
    </row>
    <row r="412" spans="1:9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2"/>
        <v>0</v>
      </c>
      <c r="G412" s="30">
        <f t="shared" si="23"/>
        <v>0</v>
      </c>
      <c r="H412" s="107"/>
      <c r="I412" s="133"/>
    </row>
    <row r="413" spans="1:9" x14ac:dyDescent="0.25">
      <c r="A413" s="68" t="s">
        <v>639</v>
      </c>
      <c r="B413" s="74" t="s">
        <v>640</v>
      </c>
      <c r="C413" s="70" t="s">
        <v>19</v>
      </c>
      <c r="D413" s="34">
        <v>25.764105800000003</v>
      </c>
      <c r="E413" s="34">
        <v>5.3237609299999997</v>
      </c>
      <c r="F413" s="106">
        <f t="shared" si="22"/>
        <v>-20.440344870000004</v>
      </c>
      <c r="G413" s="106">
        <f t="shared" si="23"/>
        <v>-79.336519686237281</v>
      </c>
      <c r="H413" s="107"/>
      <c r="I413" s="133"/>
    </row>
    <row r="414" spans="1:9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2"/>
        <v>0</v>
      </c>
      <c r="G414" s="106">
        <f t="shared" si="23"/>
        <v>0</v>
      </c>
      <c r="H414" s="107"/>
      <c r="I414" s="133"/>
    </row>
    <row r="415" spans="1:9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2"/>
        <v>0</v>
      </c>
      <c r="G415" s="106">
        <f t="shared" si="23"/>
        <v>0</v>
      </c>
      <c r="H415" s="107"/>
      <c r="I415" s="133"/>
    </row>
    <row r="416" spans="1:9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2"/>
        <v>0</v>
      </c>
      <c r="G416" s="30">
        <f t="shared" si="23"/>
        <v>0</v>
      </c>
      <c r="H416" s="107"/>
      <c r="I416" s="133"/>
    </row>
    <row r="417" spans="1:9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2"/>
        <v>0</v>
      </c>
      <c r="G417" s="30">
        <f t="shared" si="23"/>
        <v>0</v>
      </c>
      <c r="H417" s="107"/>
      <c r="I417" s="133"/>
    </row>
    <row r="418" spans="1:9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2"/>
        <v>0</v>
      </c>
      <c r="G418" s="30">
        <f t="shared" si="23"/>
        <v>0</v>
      </c>
      <c r="H418" s="107"/>
      <c r="I418" s="133"/>
    </row>
    <row r="419" spans="1:9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2"/>
        <v>0</v>
      </c>
      <c r="G419" s="30">
        <f t="shared" si="23"/>
        <v>0</v>
      </c>
      <c r="H419" s="107"/>
      <c r="I419" s="133"/>
    </row>
    <row r="420" spans="1:9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2"/>
        <v>0</v>
      </c>
      <c r="G420" s="106">
        <f t="shared" si="23"/>
        <v>0</v>
      </c>
      <c r="H420" s="107"/>
      <c r="I420" s="133"/>
    </row>
    <row r="421" spans="1:9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2"/>
        <v>0</v>
      </c>
      <c r="G421" s="30">
        <f t="shared" si="23"/>
        <v>0</v>
      </c>
      <c r="H421" s="107"/>
      <c r="I421" s="133"/>
    </row>
    <row r="422" spans="1:9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2"/>
        <v>0</v>
      </c>
      <c r="G422" s="30">
        <f t="shared" si="23"/>
        <v>0</v>
      </c>
      <c r="H422" s="107"/>
      <c r="I422" s="133"/>
    </row>
    <row r="423" spans="1:9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2"/>
        <v>0</v>
      </c>
      <c r="G423" s="30">
        <f t="shared" si="23"/>
        <v>0</v>
      </c>
      <c r="H423" s="107"/>
      <c r="I423" s="133"/>
    </row>
    <row r="424" spans="1:9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2"/>
        <v>0</v>
      </c>
      <c r="G424" s="30">
        <f t="shared" si="23"/>
        <v>0</v>
      </c>
      <c r="H424" s="107"/>
      <c r="I424" s="133"/>
    </row>
    <row r="425" spans="1:9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2"/>
        <v>0</v>
      </c>
      <c r="G425" s="30">
        <f t="shared" si="23"/>
        <v>0</v>
      </c>
      <c r="H425" s="107"/>
      <c r="I425" s="133"/>
    </row>
    <row r="426" spans="1:9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2"/>
        <v>0</v>
      </c>
      <c r="G426" s="30">
        <f t="shared" si="23"/>
        <v>0</v>
      </c>
      <c r="H426" s="107"/>
      <c r="I426" s="133"/>
    </row>
    <row r="427" spans="1:9" x14ac:dyDescent="0.25">
      <c r="A427" s="68" t="s">
        <v>30</v>
      </c>
      <c r="B427" s="71" t="s">
        <v>655</v>
      </c>
      <c r="C427" s="70" t="s">
        <v>19</v>
      </c>
      <c r="D427" s="126">
        <v>504.92476048000003</v>
      </c>
      <c r="E427" s="34">
        <v>142.44457237</v>
      </c>
      <c r="F427" s="34">
        <f t="shared" si="22"/>
        <v>-362.48018811000003</v>
      </c>
      <c r="G427" s="106">
        <f t="shared" si="23"/>
        <v>-71.788950845946445</v>
      </c>
      <c r="H427" s="107"/>
      <c r="I427" s="133"/>
    </row>
    <row r="428" spans="1:9" x14ac:dyDescent="0.25">
      <c r="A428" s="68" t="s">
        <v>32</v>
      </c>
      <c r="B428" s="71" t="s">
        <v>656</v>
      </c>
      <c r="C428" s="70" t="s">
        <v>19</v>
      </c>
      <c r="D428" s="126">
        <v>1449.37088232</v>
      </c>
      <c r="E428" s="34">
        <v>1124.6542289900001</v>
      </c>
      <c r="F428" s="34">
        <f t="shared" si="22"/>
        <v>-324.71665332999987</v>
      </c>
      <c r="G428" s="106">
        <f t="shared" si="23"/>
        <v>-22.403972460811943</v>
      </c>
      <c r="H428" s="107"/>
      <c r="I428" s="133"/>
    </row>
    <row r="429" spans="1:9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2"/>
        <v>0</v>
      </c>
      <c r="G429" s="30">
        <f t="shared" si="23"/>
        <v>0</v>
      </c>
      <c r="H429" s="107"/>
      <c r="I429" s="133"/>
    </row>
    <row r="430" spans="1:9" x14ac:dyDescent="0.25">
      <c r="A430" s="68" t="s">
        <v>659</v>
      </c>
      <c r="B430" s="74" t="s">
        <v>660</v>
      </c>
      <c r="C430" s="70" t="s">
        <v>19</v>
      </c>
      <c r="D430" s="126">
        <v>1449.37088232</v>
      </c>
      <c r="E430" s="34">
        <v>1124.6542289900001</v>
      </c>
      <c r="F430" s="34">
        <f t="shared" si="22"/>
        <v>-324.71665332999987</v>
      </c>
      <c r="G430" s="106">
        <f t="shared" si="23"/>
        <v>-22.403972460811943</v>
      </c>
      <c r="H430" s="107"/>
      <c r="I430" s="133"/>
    </row>
    <row r="431" spans="1:9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2162.5307917099999</v>
      </c>
      <c r="E431" s="34">
        <f>SUM(E432:E436,E441:E442)</f>
        <v>1587.7286205900002</v>
      </c>
      <c r="F431" s="34">
        <f t="shared" si="22"/>
        <v>-574.80217111999968</v>
      </c>
      <c r="G431" s="106">
        <f t="shared" si="23"/>
        <v>-26.580068747390207</v>
      </c>
      <c r="H431" s="107"/>
      <c r="I431" s="133"/>
    </row>
    <row r="432" spans="1:9" x14ac:dyDescent="0.25">
      <c r="A432" s="68" t="s">
        <v>50</v>
      </c>
      <c r="B432" s="71" t="s">
        <v>662</v>
      </c>
      <c r="C432" s="70" t="s">
        <v>19</v>
      </c>
      <c r="D432" s="126">
        <v>2162.5307917099999</v>
      </c>
      <c r="E432" s="34">
        <v>1580.9581247600001</v>
      </c>
      <c r="F432" s="34">
        <f t="shared" si="22"/>
        <v>-581.57266694999976</v>
      </c>
      <c r="G432" s="106">
        <f t="shared" si="23"/>
        <v>-26.893150801803241</v>
      </c>
      <c r="H432" s="107"/>
      <c r="I432" s="133"/>
    </row>
    <row r="433" spans="1:9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8">+SUM(E433)-SUM(D433)</f>
        <v>0</v>
      </c>
      <c r="G433" s="106">
        <f t="shared" ref="G433:G442" si="29">IFERROR(F433/D433*100,0)</f>
        <v>0</v>
      </c>
      <c r="H433" s="107"/>
      <c r="I433" s="133"/>
    </row>
    <row r="434" spans="1:9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8"/>
        <v>0</v>
      </c>
      <c r="G434" s="106">
        <f t="shared" si="29"/>
        <v>0</v>
      </c>
      <c r="H434" s="107"/>
      <c r="I434" s="133"/>
    </row>
    <row r="435" spans="1:9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8"/>
        <v>0</v>
      </c>
      <c r="G435" s="106">
        <f t="shared" si="29"/>
        <v>0</v>
      </c>
      <c r="H435" s="107"/>
      <c r="I435" s="133"/>
    </row>
    <row r="436" spans="1:9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6.7704958300000007</v>
      </c>
      <c r="F436" s="106">
        <f>+SUM(E436)-SUM(D436)</f>
        <v>6.7704958300000007</v>
      </c>
      <c r="G436" s="106">
        <f t="shared" si="29"/>
        <v>0</v>
      </c>
      <c r="H436" s="107"/>
      <c r="I436" s="133"/>
    </row>
    <row r="437" spans="1:9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>
        <v>0</v>
      </c>
      <c r="F437" s="106">
        <f t="shared" si="28"/>
        <v>0</v>
      </c>
      <c r="G437" s="106">
        <f t="shared" si="29"/>
        <v>0</v>
      </c>
      <c r="H437" s="107"/>
      <c r="I437" s="133"/>
    </row>
    <row r="438" spans="1:9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>
        <v>0</v>
      </c>
      <c r="F438" s="106">
        <f t="shared" si="28"/>
        <v>0</v>
      </c>
      <c r="G438" s="106">
        <f t="shared" si="29"/>
        <v>0</v>
      </c>
      <c r="H438" s="107"/>
      <c r="I438" s="133"/>
    </row>
    <row r="439" spans="1:9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>
        <v>6.7704958300000007</v>
      </c>
      <c r="F439" s="106">
        <f t="shared" si="28"/>
        <v>6.7704958300000007</v>
      </c>
      <c r="G439" s="106">
        <f t="shared" si="29"/>
        <v>0</v>
      </c>
      <c r="H439" s="107"/>
      <c r="I439" s="133"/>
    </row>
    <row r="440" spans="1:9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>
        <v>0</v>
      </c>
      <c r="F440" s="106">
        <f t="shared" si="28"/>
        <v>0</v>
      </c>
      <c r="G440" s="106">
        <f t="shared" si="29"/>
        <v>0</v>
      </c>
      <c r="H440" s="107"/>
      <c r="I440" s="133"/>
    </row>
    <row r="441" spans="1:9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8"/>
        <v>0</v>
      </c>
      <c r="G441" s="106">
        <f t="shared" si="29"/>
        <v>0</v>
      </c>
      <c r="H441" s="107"/>
      <c r="I441" s="133"/>
    </row>
    <row r="442" spans="1:9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91">
        <f t="shared" si="28"/>
        <v>0</v>
      </c>
      <c r="G442" s="30">
        <f t="shared" si="29"/>
        <v>0</v>
      </c>
      <c r="H442" s="111"/>
      <c r="I442" s="133"/>
    </row>
    <row r="443" spans="1:9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  <c r="I443" s="133"/>
    </row>
    <row r="444" spans="1:9" ht="47.25" x14ac:dyDescent="0.25">
      <c r="A444" s="68" t="s">
        <v>673</v>
      </c>
      <c r="B444" s="71" t="s">
        <v>674</v>
      </c>
      <c r="C444" s="70" t="s">
        <v>19</v>
      </c>
      <c r="D444" s="36">
        <v>1490.6297553600002</v>
      </c>
      <c r="E444" s="37">
        <v>3082.2912904200007</v>
      </c>
      <c r="F444" s="106">
        <f t="shared" ref="F444:F450" si="30">+SUM(E444)-SUM(D444)</f>
        <v>1591.6615350600005</v>
      </c>
      <c r="G444" s="34">
        <f t="shared" ref="G444:G451" si="31">IFERROR(F444/D444*100,0)</f>
        <v>106.77779169084145</v>
      </c>
      <c r="H444" s="32"/>
      <c r="I444" s="133"/>
    </row>
    <row r="445" spans="1:9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0"/>
        <v>0</v>
      </c>
      <c r="G445" s="34">
        <f t="shared" si="31"/>
        <v>0</v>
      </c>
      <c r="H445" s="32"/>
      <c r="I445" s="133"/>
    </row>
    <row r="446" spans="1:9" ht="31.5" x14ac:dyDescent="0.25">
      <c r="A446" s="68" t="s">
        <v>120</v>
      </c>
      <c r="B446" s="74" t="s">
        <v>676</v>
      </c>
      <c r="C446" s="70" t="s">
        <v>19</v>
      </c>
      <c r="D446" s="36">
        <v>306.65211424999995</v>
      </c>
      <c r="E446" s="37">
        <v>926.80243335</v>
      </c>
      <c r="F446" s="106">
        <f t="shared" si="30"/>
        <v>620.15031910000005</v>
      </c>
      <c r="G446" s="34">
        <f t="shared" si="31"/>
        <v>202.23252678910893</v>
      </c>
      <c r="H446" s="32"/>
      <c r="I446" s="133"/>
    </row>
    <row r="447" spans="1:9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801.45607353000014</v>
      </c>
      <c r="F447" s="106">
        <f t="shared" si="30"/>
        <v>801.45607353000014</v>
      </c>
      <c r="G447" s="34">
        <f t="shared" si="31"/>
        <v>0</v>
      </c>
      <c r="H447" s="32"/>
      <c r="I447" s="133"/>
    </row>
    <row r="448" spans="1:9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0"/>
        <v>0</v>
      </c>
      <c r="G448" s="30">
        <f t="shared" si="31"/>
        <v>0</v>
      </c>
      <c r="H448" s="32"/>
      <c r="I448" s="133"/>
    </row>
    <row r="449" spans="1:9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0"/>
        <v>0</v>
      </c>
      <c r="G449" s="30">
        <f t="shared" si="31"/>
        <v>0</v>
      </c>
      <c r="H449" s="32"/>
      <c r="I449" s="133"/>
    </row>
    <row r="450" spans="1:9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0"/>
        <v>0</v>
      </c>
      <c r="G450" s="30">
        <f t="shared" si="31"/>
        <v>0</v>
      </c>
      <c r="H450" s="32"/>
      <c r="I450" s="133"/>
    </row>
    <row r="451" spans="1:9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1"/>
        <v>0</v>
      </c>
      <c r="H451" s="42"/>
      <c r="I451" s="133"/>
    </row>
    <row r="452" spans="1:9" x14ac:dyDescent="0.25">
      <c r="A452" s="115"/>
      <c r="B452" s="116"/>
      <c r="C452" s="117"/>
    </row>
    <row r="453" spans="1:9" x14ac:dyDescent="0.25">
      <c r="A453" s="115"/>
      <c r="B453" s="116"/>
      <c r="C453" s="117"/>
    </row>
    <row r="454" spans="1:9" x14ac:dyDescent="0.25">
      <c r="A454" s="118" t="s">
        <v>685</v>
      </c>
      <c r="B454" s="116"/>
      <c r="C454" s="117"/>
    </row>
    <row r="455" spans="1:9" x14ac:dyDescent="0.25">
      <c r="A455" s="224" t="s">
        <v>686</v>
      </c>
      <c r="B455" s="224"/>
      <c r="C455" s="224"/>
      <c r="D455" s="224"/>
      <c r="E455" s="224"/>
      <c r="F455" s="224"/>
      <c r="G455" s="224"/>
      <c r="H455" s="224"/>
    </row>
    <row r="456" spans="1:9" x14ac:dyDescent="0.25">
      <c r="A456" s="224" t="s">
        <v>687</v>
      </c>
      <c r="B456" s="224"/>
      <c r="C456" s="224"/>
      <c r="D456" s="224"/>
      <c r="E456" s="224"/>
      <c r="F456" s="224"/>
      <c r="G456" s="224"/>
      <c r="H456" s="224"/>
    </row>
    <row r="457" spans="1:9" x14ac:dyDescent="0.25">
      <c r="A457" s="224" t="s">
        <v>704</v>
      </c>
      <c r="B457" s="224"/>
      <c r="C457" s="224"/>
      <c r="D457" s="224"/>
      <c r="E457" s="224"/>
      <c r="F457" s="224"/>
      <c r="G457" s="224"/>
      <c r="H457" s="224"/>
    </row>
    <row r="458" spans="1:9" ht="26.25" customHeight="1" x14ac:dyDescent="0.25">
      <c r="A458" s="190" t="s">
        <v>688</v>
      </c>
      <c r="B458" s="190"/>
      <c r="C458" s="190"/>
      <c r="D458" s="190"/>
      <c r="E458" s="190"/>
      <c r="F458" s="190"/>
      <c r="G458" s="190"/>
      <c r="H458" s="190"/>
    </row>
    <row r="459" spans="1:9" ht="53.25" customHeight="1" x14ac:dyDescent="0.25">
      <c r="A459" s="193" t="s">
        <v>689</v>
      </c>
      <c r="B459" s="193"/>
      <c r="C459" s="193"/>
      <c r="D459" s="193"/>
      <c r="E459" s="193"/>
      <c r="F459" s="193"/>
      <c r="G459" s="193"/>
      <c r="H459" s="193"/>
    </row>
    <row r="460" spans="1:9" x14ac:dyDescent="0.25">
      <c r="A460" s="193" t="s">
        <v>700</v>
      </c>
      <c r="B460" s="193"/>
      <c r="C460" s="193"/>
      <c r="D460" s="193"/>
      <c r="E460" s="193"/>
      <c r="F460" s="193"/>
      <c r="G460" s="193"/>
      <c r="H460" s="193"/>
    </row>
    <row r="461" spans="1:9" x14ac:dyDescent="0.25">
      <c r="A461" s="170"/>
    </row>
    <row r="463" spans="1:9" s="5" customFormat="1" ht="16.5" thickBot="1" x14ac:dyDescent="0.3">
      <c r="A463" s="135" t="s">
        <v>706</v>
      </c>
      <c r="B463" s="2"/>
      <c r="C463" s="3"/>
      <c r="D463" s="3"/>
      <c r="E463" s="4"/>
      <c r="I463" s="176"/>
    </row>
    <row r="464" spans="1:9" s="5" customFormat="1" ht="33.75" customHeight="1" x14ac:dyDescent="0.25">
      <c r="A464" s="181" t="s">
        <v>6</v>
      </c>
      <c r="B464" s="183" t="s">
        <v>7</v>
      </c>
      <c r="C464" s="185" t="s">
        <v>8</v>
      </c>
      <c r="D464" s="187" t="s">
        <v>724</v>
      </c>
      <c r="E464" s="188"/>
      <c r="F464" s="189" t="s">
        <v>9</v>
      </c>
      <c r="G464" s="188"/>
      <c r="H464" s="191" t="s">
        <v>10</v>
      </c>
      <c r="I464" s="176"/>
    </row>
    <row r="465" spans="1:9" s="5" customFormat="1" ht="30.75" thickBot="1" x14ac:dyDescent="0.3">
      <c r="A465" s="182"/>
      <c r="B465" s="184"/>
      <c r="C465" s="186"/>
      <c r="D465" s="136" t="s">
        <v>11</v>
      </c>
      <c r="E465" s="137" t="s">
        <v>707</v>
      </c>
      <c r="F465" s="137" t="s">
        <v>13</v>
      </c>
      <c r="G465" s="136" t="s">
        <v>14</v>
      </c>
      <c r="H465" s="192"/>
      <c r="I465" s="176"/>
    </row>
    <row r="466" spans="1:9" s="5" customFormat="1" ht="19.5" thickBot="1" x14ac:dyDescent="0.3">
      <c r="A466" s="177" t="s">
        <v>16</v>
      </c>
      <c r="B466" s="178"/>
      <c r="C466" s="178"/>
      <c r="D466" s="178"/>
      <c r="E466" s="178"/>
      <c r="F466" s="178"/>
      <c r="G466" s="178"/>
      <c r="H466" s="179"/>
      <c r="I466" s="176"/>
    </row>
    <row r="467" spans="1:9" s="5" customFormat="1" x14ac:dyDescent="0.25">
      <c r="A467" s="147" t="s">
        <v>93</v>
      </c>
      <c r="B467" s="148" t="s">
        <v>94</v>
      </c>
      <c r="C467" s="6" t="s">
        <v>708</v>
      </c>
      <c r="D467" s="171">
        <f>+D69</f>
        <v>6522.3981578900348</v>
      </c>
      <c r="E467" s="141">
        <f>+E69</f>
        <v>4537.4596078700006</v>
      </c>
      <c r="F467" s="19">
        <f t="shared" ref="F467:F472" si="32">+SUM(E467)-SUM(D467)</f>
        <v>-1984.9385500200342</v>
      </c>
      <c r="G467" s="17">
        <f t="shared" ref="G467:G472" si="33">IFERROR(F467/D467*100,0)</f>
        <v>-30.432649187766735</v>
      </c>
      <c r="H467" s="142"/>
      <c r="I467" s="176"/>
    </row>
    <row r="468" spans="1:9" s="5" customFormat="1" x14ac:dyDescent="0.25">
      <c r="A468" s="149"/>
      <c r="B468" s="139" t="s">
        <v>709</v>
      </c>
      <c r="C468" s="7"/>
      <c r="D468" s="172"/>
      <c r="E468" s="16"/>
      <c r="F468" s="20">
        <f t="shared" si="32"/>
        <v>0</v>
      </c>
      <c r="G468" s="15">
        <f t="shared" si="33"/>
        <v>0</v>
      </c>
      <c r="H468" s="144"/>
      <c r="I468" s="176"/>
    </row>
    <row r="469" spans="1:9" s="5" customFormat="1" x14ac:dyDescent="0.25">
      <c r="A469" s="149"/>
      <c r="B469" s="139" t="s">
        <v>710</v>
      </c>
      <c r="C469" s="7" t="s">
        <v>708</v>
      </c>
      <c r="D469" s="172">
        <v>6578.1968413475515</v>
      </c>
      <c r="E469" s="16">
        <v>4703.5262659800001</v>
      </c>
      <c r="F469" s="20">
        <f t="shared" si="32"/>
        <v>-1874.6705753675515</v>
      </c>
      <c r="G469" s="15">
        <f t="shared" si="33"/>
        <v>-28.498243828524945</v>
      </c>
      <c r="H469" s="144"/>
      <c r="I469" s="176"/>
    </row>
    <row r="470" spans="1:9" s="5" customFormat="1" x14ac:dyDescent="0.25">
      <c r="A470" s="149"/>
      <c r="B470" s="139" t="s">
        <v>711</v>
      </c>
      <c r="C470" s="7" t="s">
        <v>708</v>
      </c>
      <c r="D470" s="172">
        <v>-597.64083099999993</v>
      </c>
      <c r="E470" s="16">
        <v>-392.11184441</v>
      </c>
      <c r="F470" s="20">
        <f t="shared" si="32"/>
        <v>205.52898658999993</v>
      </c>
      <c r="G470" s="15">
        <f t="shared" si="33"/>
        <v>-34.390051002054101</v>
      </c>
      <c r="H470" s="144"/>
      <c r="I470" s="176"/>
    </row>
    <row r="471" spans="1:9" s="5" customFormat="1" x14ac:dyDescent="0.25">
      <c r="A471" s="149"/>
      <c r="B471" s="139" t="s">
        <v>712</v>
      </c>
      <c r="C471" s="7" t="s">
        <v>708</v>
      </c>
      <c r="D471" s="172">
        <v>541.8421475424833</v>
      </c>
      <c r="E471" s="16">
        <v>237.30830871999999</v>
      </c>
      <c r="F471" s="20">
        <f t="shared" si="32"/>
        <v>-304.53383882248329</v>
      </c>
      <c r="G471" s="15">
        <f t="shared" si="33"/>
        <v>-56.203423857610893</v>
      </c>
      <c r="H471" s="144"/>
      <c r="I471" s="176"/>
    </row>
    <row r="472" spans="1:9" s="5" customFormat="1" ht="16.5" thickBot="1" x14ac:dyDescent="0.3">
      <c r="A472" s="150"/>
      <c r="B472" s="151" t="s">
        <v>713</v>
      </c>
      <c r="C472" s="9" t="s">
        <v>708</v>
      </c>
      <c r="D472" s="173">
        <v>0</v>
      </c>
      <c r="E472" s="18">
        <v>-11.263122419999998</v>
      </c>
      <c r="F472" s="21">
        <f t="shared" si="32"/>
        <v>-11.263122419999998</v>
      </c>
      <c r="G472" s="18">
        <f t="shared" si="33"/>
        <v>0</v>
      </c>
      <c r="H472" s="146"/>
      <c r="I472" s="176"/>
    </row>
    <row r="473" spans="1:9" s="5" customFormat="1" ht="9" customHeight="1" x14ac:dyDescent="0.25">
      <c r="A473" s="157"/>
      <c r="B473" s="167"/>
      <c r="C473" s="159"/>
      <c r="D473" s="168"/>
      <c r="E473" s="168"/>
      <c r="F473" s="169"/>
      <c r="G473" s="169"/>
      <c r="H473" s="169"/>
      <c r="I473" s="176"/>
    </row>
    <row r="474" spans="1:9" s="5" customFormat="1" ht="20.25" customHeight="1" thickBot="1" x14ac:dyDescent="0.3">
      <c r="A474" s="180" t="s">
        <v>586</v>
      </c>
      <c r="B474" s="180"/>
      <c r="C474" s="180"/>
      <c r="D474" s="180"/>
      <c r="E474" s="180"/>
      <c r="F474" s="180"/>
      <c r="G474" s="180"/>
      <c r="H474" s="180"/>
      <c r="I474" s="176"/>
    </row>
    <row r="475" spans="1:9" s="5" customFormat="1" x14ac:dyDescent="0.25">
      <c r="A475" s="147" t="s">
        <v>598</v>
      </c>
      <c r="B475" s="152" t="s">
        <v>599</v>
      </c>
      <c r="C475" s="6" t="s">
        <v>708</v>
      </c>
      <c r="D475" s="140">
        <f>+D382</f>
        <v>0</v>
      </c>
      <c r="E475" s="141">
        <f>+E382</f>
        <v>0</v>
      </c>
      <c r="F475" s="19">
        <f t="shared" ref="F475:F478" si="34">+SUM(E475)-SUM(D475)</f>
        <v>0</v>
      </c>
      <c r="G475" s="17">
        <f t="shared" ref="G475:G478" si="35">IFERROR(F475/D475*100,0)</f>
        <v>0</v>
      </c>
      <c r="H475" s="154"/>
      <c r="I475" s="176"/>
    </row>
    <row r="476" spans="1:9" s="5" customFormat="1" x14ac:dyDescent="0.25">
      <c r="A476" s="149"/>
      <c r="B476" s="8" t="s">
        <v>714</v>
      </c>
      <c r="C476" s="7"/>
      <c r="D476" s="143"/>
      <c r="E476" s="16"/>
      <c r="F476" s="20">
        <f t="shared" si="34"/>
        <v>0</v>
      </c>
      <c r="G476" s="15">
        <f t="shared" si="35"/>
        <v>0</v>
      </c>
      <c r="H476" s="155"/>
      <c r="I476" s="176"/>
    </row>
    <row r="477" spans="1:9" s="5" customFormat="1" x14ac:dyDescent="0.25">
      <c r="A477" s="149"/>
      <c r="B477" s="8" t="s">
        <v>715</v>
      </c>
      <c r="C477" s="7" t="s">
        <v>708</v>
      </c>
      <c r="D477" s="143">
        <f>+D478+D488</f>
        <v>-2622.6899084911101</v>
      </c>
      <c r="E477" s="16">
        <v>-3266.9119148099999</v>
      </c>
      <c r="F477" s="20">
        <f t="shared" si="34"/>
        <v>-644.22200631888973</v>
      </c>
      <c r="G477" s="15">
        <f t="shared" si="35"/>
        <v>24.563407371690559</v>
      </c>
      <c r="H477" s="155"/>
      <c r="I477" s="176"/>
    </row>
    <row r="478" spans="1:9" s="5" customFormat="1" ht="32.25" thickBot="1" x14ac:dyDescent="0.3">
      <c r="A478" s="150"/>
      <c r="B478" s="153" t="s">
        <v>720</v>
      </c>
      <c r="C478" s="9" t="s">
        <v>708</v>
      </c>
      <c r="D478" s="145">
        <f>+D145</f>
        <v>-2025.04907749111</v>
      </c>
      <c r="E478" s="18">
        <v>-2863.6993299999999</v>
      </c>
      <c r="F478" s="21">
        <f t="shared" si="34"/>
        <v>-838.65025250888993</v>
      </c>
      <c r="G478" s="18">
        <f t="shared" si="35"/>
        <v>41.413823587323485</v>
      </c>
      <c r="H478" s="156"/>
      <c r="I478" s="176"/>
    </row>
    <row r="479" spans="1:9" s="5" customFormat="1" ht="9" customHeight="1" thickBot="1" x14ac:dyDescent="0.3">
      <c r="A479" s="157"/>
      <c r="B479" s="158"/>
      <c r="C479" s="159"/>
      <c r="D479" s="159"/>
      <c r="E479" s="160"/>
      <c r="F479" s="161"/>
      <c r="G479" s="161"/>
      <c r="H479" s="162"/>
      <c r="I479" s="176"/>
    </row>
    <row r="480" spans="1:9" s="5" customFormat="1" x14ac:dyDescent="0.25">
      <c r="A480" s="147" t="s">
        <v>632</v>
      </c>
      <c r="B480" s="152" t="s">
        <v>410</v>
      </c>
      <c r="C480" s="6" t="s">
        <v>708</v>
      </c>
      <c r="D480" s="163">
        <f>+D406</f>
        <v>3565.9598279500001</v>
      </c>
      <c r="E480" s="141">
        <f>+E406</f>
        <v>2323.7950013599998</v>
      </c>
      <c r="F480" s="19">
        <f t="shared" ref="F480:F483" si="36">+SUM(E480)-SUM(D480)</f>
        <v>-1242.1648265900003</v>
      </c>
      <c r="G480" s="17">
        <f t="shared" ref="G480:G483" si="37">IFERROR(F480/D480*100,0)</f>
        <v>-34.83395457385442</v>
      </c>
      <c r="H480" s="154"/>
      <c r="I480" s="176"/>
    </row>
    <row r="481" spans="1:9" s="5" customFormat="1" x14ac:dyDescent="0.25">
      <c r="A481" s="149"/>
      <c r="B481" s="8" t="s">
        <v>717</v>
      </c>
      <c r="C481" s="7"/>
      <c r="D481" s="22"/>
      <c r="E481" s="16"/>
      <c r="F481" s="20">
        <f t="shared" si="36"/>
        <v>0</v>
      </c>
      <c r="G481" s="15">
        <f t="shared" si="37"/>
        <v>0</v>
      </c>
      <c r="H481" s="155"/>
      <c r="I481" s="176"/>
    </row>
    <row r="482" spans="1:9" s="5" customFormat="1" x14ac:dyDescent="0.25">
      <c r="A482" s="149"/>
      <c r="B482" s="8" t="s">
        <v>718</v>
      </c>
      <c r="C482" s="7" t="s">
        <v>708</v>
      </c>
      <c r="D482" s="22">
        <f>+D487</f>
        <v>6544.601177618546</v>
      </c>
      <c r="E482" s="16">
        <f>+E487</f>
        <v>4674.1173665422757</v>
      </c>
      <c r="F482" s="20">
        <f t="shared" si="36"/>
        <v>-1870.4838110762703</v>
      </c>
      <c r="G482" s="15">
        <f t="shared" si="37"/>
        <v>-28.580562211690079</v>
      </c>
      <c r="H482" s="155"/>
      <c r="I482" s="176"/>
    </row>
    <row r="483" spans="1:9" s="5" customFormat="1" ht="16.5" thickBot="1" x14ac:dyDescent="0.3">
      <c r="A483" s="150"/>
      <c r="B483" s="153" t="s">
        <v>711</v>
      </c>
      <c r="C483" s="9" t="s">
        <v>708</v>
      </c>
      <c r="D483" s="23">
        <f>+D488</f>
        <v>-597.64083099999993</v>
      </c>
      <c r="E483" s="18">
        <f>+E488+E490</f>
        <v>-403.21258481000001</v>
      </c>
      <c r="F483" s="21">
        <f t="shared" si="36"/>
        <v>194.42824618999992</v>
      </c>
      <c r="G483" s="18">
        <f t="shared" si="37"/>
        <v>-32.532624296213783</v>
      </c>
      <c r="H483" s="156"/>
      <c r="I483" s="176"/>
    </row>
    <row r="484" spans="1:9" ht="16.5" thickBot="1" x14ac:dyDescent="0.3">
      <c r="A484" s="1"/>
      <c r="B484" s="2"/>
      <c r="C484" s="3"/>
      <c r="D484" s="4"/>
      <c r="E484" s="4"/>
      <c r="F484" s="10"/>
      <c r="G484" s="5"/>
      <c r="H484" s="5"/>
      <c r="I484" s="134"/>
    </row>
    <row r="485" spans="1:9" ht="31.5" x14ac:dyDescent="0.25">
      <c r="A485" s="147" t="s">
        <v>719</v>
      </c>
      <c r="B485" s="148" t="s">
        <v>721</v>
      </c>
      <c r="C485" s="164" t="s">
        <v>708</v>
      </c>
      <c r="D485" s="140">
        <v>6488.2896098407673</v>
      </c>
      <c r="E485" s="141">
        <v>4507.5697698396334</v>
      </c>
      <c r="F485" s="19">
        <f t="shared" ref="F485:F490" si="38">+SUM(E485)-SUM(D485)</f>
        <v>-1980.7198400011339</v>
      </c>
      <c r="G485" s="17">
        <f t="shared" ref="G485:G490" si="39">IFERROR(F485/D485*100,0)</f>
        <v>-30.527611421613837</v>
      </c>
      <c r="H485" s="142"/>
      <c r="I485" s="134"/>
    </row>
    <row r="486" spans="1:9" x14ac:dyDescent="0.25">
      <c r="A486" s="149"/>
      <c r="B486" s="139" t="s">
        <v>709</v>
      </c>
      <c r="C486" s="165"/>
      <c r="D486" s="143"/>
      <c r="E486" s="16"/>
      <c r="F486" s="20">
        <f t="shared" si="38"/>
        <v>0</v>
      </c>
      <c r="G486" s="15">
        <f t="shared" si="39"/>
        <v>0</v>
      </c>
      <c r="H486" s="144"/>
      <c r="I486" s="134"/>
    </row>
    <row r="487" spans="1:9" x14ac:dyDescent="0.25">
      <c r="A487" s="149"/>
      <c r="B487" s="139" t="s">
        <v>710</v>
      </c>
      <c r="C487" s="165" t="s">
        <v>708</v>
      </c>
      <c r="D487" s="143">
        <v>6544.601177618546</v>
      </c>
      <c r="E487" s="16">
        <v>4674.1173665422757</v>
      </c>
      <c r="F487" s="20">
        <f t="shared" si="38"/>
        <v>-1870.4838110762703</v>
      </c>
      <c r="G487" s="15">
        <f t="shared" si="39"/>
        <v>-28.580562211690079</v>
      </c>
      <c r="H487" s="144"/>
      <c r="I487" s="134"/>
    </row>
    <row r="488" spans="1:9" x14ac:dyDescent="0.25">
      <c r="A488" s="149"/>
      <c r="B488" s="139" t="s">
        <v>711</v>
      </c>
      <c r="C488" s="165" t="s">
        <v>708</v>
      </c>
      <c r="D488" s="143">
        <v>-597.64083099999993</v>
      </c>
      <c r="E488" s="16">
        <v>-392.03343799999999</v>
      </c>
      <c r="F488" s="20">
        <f t="shared" si="38"/>
        <v>205.60739299999995</v>
      </c>
      <c r="G488" s="15">
        <f t="shared" si="39"/>
        <v>-34.403170321540493</v>
      </c>
      <c r="H488" s="144"/>
      <c r="I488" s="134"/>
    </row>
    <row r="489" spans="1:9" x14ac:dyDescent="0.25">
      <c r="A489" s="149"/>
      <c r="B489" s="139" t="s">
        <v>712</v>
      </c>
      <c r="C489" s="165" t="s">
        <v>708</v>
      </c>
      <c r="D489" s="143">
        <v>541.32926322222124</v>
      </c>
      <c r="E489" s="16">
        <v>236.6649881073578</v>
      </c>
      <c r="F489" s="20">
        <f t="shared" si="38"/>
        <v>-304.66427511486347</v>
      </c>
      <c r="G489" s="15">
        <f t="shared" si="39"/>
        <v>-56.280769545206653</v>
      </c>
      <c r="H489" s="144"/>
      <c r="I489" s="134"/>
    </row>
    <row r="490" spans="1:9" ht="16.5" thickBot="1" x14ac:dyDescent="0.3">
      <c r="A490" s="150"/>
      <c r="B490" s="151" t="s">
        <v>713</v>
      </c>
      <c r="C490" s="166" t="s">
        <v>708</v>
      </c>
      <c r="D490" s="145">
        <v>0</v>
      </c>
      <c r="E490" s="18">
        <v>-11.179146809999999</v>
      </c>
      <c r="F490" s="21">
        <f t="shared" si="38"/>
        <v>-11.179146809999999</v>
      </c>
      <c r="G490" s="18">
        <f t="shared" si="39"/>
        <v>0</v>
      </c>
      <c r="H490" s="146"/>
      <c r="I490" s="134"/>
    </row>
    <row r="491" spans="1:9" x14ac:dyDescent="0.25">
      <c r="A491" s="1"/>
      <c r="B491" s="2"/>
      <c r="C491" s="3"/>
      <c r="D491" s="138"/>
      <c r="E491" s="138"/>
      <c r="G491" s="5"/>
      <c r="H491" s="5"/>
      <c r="I491" s="134"/>
    </row>
  </sheetData>
  <autoFilter ref="A21:H451"/>
  <mergeCells count="35">
    <mergeCell ref="A456:H456"/>
    <mergeCell ref="A457:H457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8:H458"/>
    <mergeCell ref="H464:H465"/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66:H466"/>
    <mergeCell ref="A474:H474"/>
    <mergeCell ref="A464:A465"/>
    <mergeCell ref="B464:B465"/>
    <mergeCell ref="C464:C465"/>
    <mergeCell ref="D464:E464"/>
    <mergeCell ref="F464:G464"/>
  </mergeCells>
  <conditionalFormatting sqref="I23:I451">
    <cfRule type="cellIs" dxfId="8" priority="17" operator="equal">
      <formula>0</formula>
    </cfRule>
  </conditionalFormatting>
  <pageMargins left="0" right="0" top="0.59055118110236227" bottom="0.59055118110236227" header="0.31496062992125984" footer="0.31496062992125984"/>
  <pageSetup paperSize="9" scale="50" fitToHeight="5" orientation="portrait" r:id="rId1"/>
  <rowBreaks count="1" manualBreakCount="1">
    <brk id="36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1"/>
  <sheetViews>
    <sheetView view="pageBreakPreview" zoomScale="55" zoomScaleNormal="70" zoomScaleSheetLayoutView="55" workbookViewId="0">
      <selection activeCell="G371" sqref="G371:G373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9" width="32.7109375" style="174" customWidth="1"/>
    <col min="10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09" t="s">
        <v>3</v>
      </c>
      <c r="B6" s="209"/>
      <c r="C6" s="209"/>
      <c r="D6" s="209"/>
      <c r="E6" s="209"/>
      <c r="F6" s="209"/>
      <c r="G6" s="209"/>
      <c r="H6" s="209"/>
    </row>
    <row r="7" spans="1:8" ht="41.25" customHeight="1" x14ac:dyDescent="0.25">
      <c r="A7" s="210"/>
      <c r="B7" s="210"/>
      <c r="C7" s="210"/>
      <c r="D7" s="210"/>
      <c r="E7" s="210"/>
      <c r="F7" s="210"/>
      <c r="G7" s="210"/>
      <c r="H7" s="210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691</v>
      </c>
      <c r="C11" s="47"/>
      <c r="F11" s="49"/>
      <c r="G11" s="50"/>
      <c r="H11" s="54"/>
    </row>
    <row r="12" spans="1:8" x14ac:dyDescent="0.25">
      <c r="A12" s="211" t="s">
        <v>722</v>
      </c>
      <c r="B12" s="211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1" t="s">
        <v>723</v>
      </c>
      <c r="B14" s="221"/>
      <c r="C14" s="221"/>
      <c r="D14" s="221"/>
      <c r="E14" s="221"/>
      <c r="F14" s="221"/>
      <c r="G14" s="221"/>
      <c r="H14" s="221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9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9" ht="21" customHeight="1" thickBot="1" x14ac:dyDescent="0.3">
      <c r="A18" s="212" t="s">
        <v>5</v>
      </c>
      <c r="B18" s="212"/>
      <c r="C18" s="212"/>
      <c r="D18" s="212"/>
      <c r="E18" s="212"/>
      <c r="F18" s="212"/>
      <c r="G18" s="212"/>
      <c r="H18" s="212"/>
    </row>
    <row r="19" spans="1:9" s="55" customFormat="1" ht="66" customHeight="1" x14ac:dyDescent="0.25">
      <c r="A19" s="213" t="s">
        <v>6</v>
      </c>
      <c r="B19" s="215" t="s">
        <v>7</v>
      </c>
      <c r="C19" s="217" t="s">
        <v>8</v>
      </c>
      <c r="D19" s="206" t="s">
        <v>724</v>
      </c>
      <c r="E19" s="207"/>
      <c r="F19" s="208" t="s">
        <v>9</v>
      </c>
      <c r="G19" s="207"/>
      <c r="H19" s="219" t="s">
        <v>10</v>
      </c>
      <c r="I19" s="174"/>
    </row>
    <row r="20" spans="1:9" s="55" customFormat="1" ht="48" customHeight="1" x14ac:dyDescent="0.25">
      <c r="A20" s="214"/>
      <c r="B20" s="216"/>
      <c r="C20" s="218"/>
      <c r="D20" s="59" t="s">
        <v>11</v>
      </c>
      <c r="E20" s="58" t="s">
        <v>12</v>
      </c>
      <c r="F20" s="58" t="s">
        <v>13</v>
      </c>
      <c r="G20" s="59" t="s">
        <v>14</v>
      </c>
      <c r="H20" s="220"/>
      <c r="I20" s="174"/>
    </row>
    <row r="21" spans="1:9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  <c r="I21" s="175"/>
    </row>
    <row r="22" spans="1:9" s="64" customFormat="1" ht="19.5" thickBot="1" x14ac:dyDescent="0.3">
      <c r="A22" s="194" t="s">
        <v>16</v>
      </c>
      <c r="B22" s="195"/>
      <c r="C22" s="195"/>
      <c r="D22" s="195"/>
      <c r="E22" s="195"/>
      <c r="F22" s="195"/>
      <c r="G22" s="195"/>
      <c r="H22" s="196"/>
      <c r="I22" s="175"/>
    </row>
    <row r="23" spans="1:9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9552.4930314339472</v>
      </c>
      <c r="E23" s="26">
        <f>+E29+E31+E32+E37</f>
        <v>7712.5919999999996</v>
      </c>
      <c r="F23" s="26">
        <f>+SUM(E23)-SUM(D23)</f>
        <v>-1839.9010314339475</v>
      </c>
      <c r="G23" s="27">
        <f t="shared" ref="G23:G76" si="0">IFERROR(F23/D23*100,0)</f>
        <v>-19.260951307469895</v>
      </c>
      <c r="H23" s="28"/>
      <c r="I23" s="133"/>
    </row>
    <row r="24" spans="1:9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133"/>
    </row>
    <row r="25" spans="1:9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133"/>
    </row>
    <row r="26" spans="1:9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133"/>
    </row>
    <row r="27" spans="1:9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133"/>
    </row>
    <row r="28" spans="1:9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133"/>
    </row>
    <row r="29" spans="1:9" s="64" customFormat="1" x14ac:dyDescent="0.25">
      <c r="A29" s="68" t="s">
        <v>30</v>
      </c>
      <c r="B29" s="69" t="s">
        <v>31</v>
      </c>
      <c r="C29" s="70" t="s">
        <v>19</v>
      </c>
      <c r="D29" s="34">
        <v>9249.9061184873426</v>
      </c>
      <c r="E29" s="34">
        <v>7473.848</v>
      </c>
      <c r="F29" s="34">
        <f t="shared" si="1"/>
        <v>-1776.0581184873427</v>
      </c>
      <c r="G29" s="35">
        <f t="shared" si="0"/>
        <v>-19.200823183898276</v>
      </c>
      <c r="H29" s="32"/>
      <c r="I29" s="133"/>
    </row>
    <row r="30" spans="1:9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133"/>
    </row>
    <row r="31" spans="1:9" s="64" customFormat="1" x14ac:dyDescent="0.25">
      <c r="A31" s="68" t="s">
        <v>34</v>
      </c>
      <c r="B31" s="69" t="s">
        <v>35</v>
      </c>
      <c r="C31" s="70" t="s">
        <v>19</v>
      </c>
      <c r="D31" s="34">
        <v>81.025707228599998</v>
      </c>
      <c r="E31" s="34">
        <v>99.248999999999995</v>
      </c>
      <c r="F31" s="34">
        <f t="shared" si="1"/>
        <v>18.223292771399997</v>
      </c>
      <c r="G31" s="35">
        <f t="shared" si="0"/>
        <v>22.49075434785917</v>
      </c>
      <c r="H31" s="32"/>
      <c r="I31" s="133"/>
    </row>
    <row r="32" spans="1:9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133"/>
    </row>
    <row r="33" spans="1:9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133"/>
    </row>
    <row r="34" spans="1:9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133"/>
    </row>
    <row r="35" spans="1:9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133"/>
    </row>
    <row r="36" spans="1:9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133"/>
    </row>
    <row r="37" spans="1:9" s="64" customFormat="1" x14ac:dyDescent="0.25">
      <c r="A37" s="68" t="s">
        <v>46</v>
      </c>
      <c r="B37" s="69" t="s">
        <v>47</v>
      </c>
      <c r="C37" s="70" t="s">
        <v>19</v>
      </c>
      <c r="D37" s="34">
        <v>221.56120571800409</v>
      </c>
      <c r="E37" s="34">
        <v>139.49499999999969</v>
      </c>
      <c r="F37" s="34">
        <f t="shared" si="1"/>
        <v>-82.066205718004397</v>
      </c>
      <c r="G37" s="35">
        <f t="shared" si="0"/>
        <v>-37.039970716920365</v>
      </c>
      <c r="H37" s="32"/>
      <c r="I37" s="133"/>
    </row>
    <row r="38" spans="1:9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9709.4916582231581</v>
      </c>
      <c r="E38" s="34">
        <f>+E44+E46+E47+E52</f>
        <v>7362.6930000000002</v>
      </c>
      <c r="F38" s="34">
        <f t="shared" si="1"/>
        <v>-2346.7986582231579</v>
      </c>
      <c r="G38" s="34">
        <f t="shared" si="0"/>
        <v>-24.170149590021104</v>
      </c>
      <c r="H38" s="32"/>
      <c r="I38" s="133"/>
    </row>
    <row r="39" spans="1:9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133"/>
    </row>
    <row r="40" spans="1:9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133"/>
    </row>
    <row r="41" spans="1:9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133"/>
    </row>
    <row r="42" spans="1:9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133"/>
    </row>
    <row r="43" spans="1:9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133"/>
    </row>
    <row r="44" spans="1:9" s="64" customFormat="1" x14ac:dyDescent="0.25">
      <c r="A44" s="68" t="s">
        <v>55</v>
      </c>
      <c r="B44" s="69" t="s">
        <v>31</v>
      </c>
      <c r="C44" s="70" t="s">
        <v>19</v>
      </c>
      <c r="D44" s="34">
        <v>9496.0024828084897</v>
      </c>
      <c r="E44" s="34">
        <v>7216.6859999999997</v>
      </c>
      <c r="F44" s="34">
        <f t="shared" si="1"/>
        <v>-2279.31648280849</v>
      </c>
      <c r="G44" s="34">
        <f t="shared" si="0"/>
        <v>-24.002905295517266</v>
      </c>
      <c r="H44" s="32"/>
      <c r="I44" s="133"/>
    </row>
    <row r="45" spans="1:9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133"/>
    </row>
    <row r="46" spans="1:9" s="64" customFormat="1" x14ac:dyDescent="0.25">
      <c r="A46" s="68" t="s">
        <v>57</v>
      </c>
      <c r="B46" s="69" t="s">
        <v>35</v>
      </c>
      <c r="C46" s="70" t="s">
        <v>19</v>
      </c>
      <c r="D46" s="34">
        <v>19.282066546007918</v>
      </c>
      <c r="E46" s="34">
        <v>25.562000000000001</v>
      </c>
      <c r="F46" s="34">
        <f t="shared" si="1"/>
        <v>6.2799334539920828</v>
      </c>
      <c r="G46" s="34">
        <f t="shared" si="0"/>
        <v>32.568778035320364</v>
      </c>
      <c r="H46" s="32"/>
      <c r="I46" s="133"/>
    </row>
    <row r="47" spans="1:9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  <c r="I47" s="133"/>
    </row>
    <row r="48" spans="1:9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133"/>
    </row>
    <row r="49" spans="1:9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133"/>
    </row>
    <row r="50" spans="1:9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133"/>
    </row>
    <row r="51" spans="1:9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133"/>
    </row>
    <row r="52" spans="1:9" s="64" customFormat="1" x14ac:dyDescent="0.25">
      <c r="A52" s="68" t="s">
        <v>63</v>
      </c>
      <c r="B52" s="69" t="s">
        <v>47</v>
      </c>
      <c r="C52" s="70" t="s">
        <v>19</v>
      </c>
      <c r="D52" s="34">
        <v>194.20710886866053</v>
      </c>
      <c r="E52" s="34">
        <v>120.44500000000052</v>
      </c>
      <c r="F52" s="34">
        <f t="shared" si="1"/>
        <v>-73.762108868660007</v>
      </c>
      <c r="G52" s="34">
        <f t="shared" si="0"/>
        <v>-37.981158001041173</v>
      </c>
      <c r="H52" s="32"/>
      <c r="I52" s="133"/>
    </row>
    <row r="53" spans="1:9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2621.3592073025061</v>
      </c>
      <c r="E53" s="34">
        <f>+E54+E55+E60+E61</f>
        <v>1889.1335389999997</v>
      </c>
      <c r="F53" s="34">
        <f t="shared" si="1"/>
        <v>-732.22566830250639</v>
      </c>
      <c r="G53" s="34">
        <f t="shared" si="0"/>
        <v>-27.933053442759519</v>
      </c>
      <c r="H53" s="32"/>
      <c r="I53" s="133"/>
    </row>
    <row r="54" spans="1:9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  <c r="I54" s="133"/>
    </row>
    <row r="55" spans="1:9" s="64" customFormat="1" x14ac:dyDescent="0.25">
      <c r="A55" s="68" t="s">
        <v>52</v>
      </c>
      <c r="B55" s="72" t="s">
        <v>67</v>
      </c>
      <c r="C55" s="70" t="s">
        <v>19</v>
      </c>
      <c r="D55" s="34">
        <v>1994.6144650530739</v>
      </c>
      <c r="E55" s="34">
        <v>1447.5488565399999</v>
      </c>
      <c r="F55" s="34">
        <f t="shared" si="1"/>
        <v>-547.06560851307404</v>
      </c>
      <c r="G55" s="34">
        <f t="shared" si="0"/>
        <v>-27.427135323543204</v>
      </c>
      <c r="H55" s="32"/>
      <c r="I55" s="133"/>
    </row>
    <row r="56" spans="1:9" s="64" customFormat="1" x14ac:dyDescent="0.25">
      <c r="A56" s="68" t="s">
        <v>68</v>
      </c>
      <c r="B56" s="75" t="s">
        <v>69</v>
      </c>
      <c r="C56" s="70" t="s">
        <v>19</v>
      </c>
      <c r="D56" s="34">
        <v>1994.6144650530739</v>
      </c>
      <c r="E56" s="34">
        <v>1447.5488565399999</v>
      </c>
      <c r="F56" s="34">
        <f t="shared" si="1"/>
        <v>-547.06560851307404</v>
      </c>
      <c r="G56" s="34">
        <f t="shared" si="0"/>
        <v>-27.427135323543204</v>
      </c>
      <c r="H56" s="32"/>
      <c r="I56" s="133"/>
    </row>
    <row r="57" spans="1:9" s="64" customFormat="1" ht="31.5" x14ac:dyDescent="0.25">
      <c r="A57" s="68" t="s">
        <v>70</v>
      </c>
      <c r="B57" s="76" t="s">
        <v>71</v>
      </c>
      <c r="C57" s="70" t="s">
        <v>19</v>
      </c>
      <c r="D57" s="34">
        <v>1813.9914178848435</v>
      </c>
      <c r="E57" s="34">
        <v>1334.4447726199999</v>
      </c>
      <c r="F57" s="34">
        <f t="shared" si="1"/>
        <v>-479.54664526484362</v>
      </c>
      <c r="G57" s="34">
        <f t="shared" si="0"/>
        <v>-26.435993055799912</v>
      </c>
      <c r="H57" s="32"/>
      <c r="I57" s="133"/>
    </row>
    <row r="58" spans="1:9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133"/>
    </row>
    <row r="59" spans="1:9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133"/>
    </row>
    <row r="60" spans="1:9" s="64" customFormat="1" x14ac:dyDescent="0.25">
      <c r="A60" s="68" t="s">
        <v>53</v>
      </c>
      <c r="B60" s="72" t="s">
        <v>76</v>
      </c>
      <c r="C60" s="70" t="s">
        <v>19</v>
      </c>
      <c r="D60" s="34">
        <v>274.97270348515747</v>
      </c>
      <c r="E60" s="34">
        <v>220.8724433223806</v>
      </c>
      <c r="F60" s="34">
        <f t="shared" si="1"/>
        <v>-54.100260162776863</v>
      </c>
      <c r="G60" s="34">
        <f t="shared" si="0"/>
        <v>-19.674774796581616</v>
      </c>
      <c r="H60" s="32"/>
      <c r="I60" s="133"/>
    </row>
    <row r="61" spans="1:9" s="64" customFormat="1" x14ac:dyDescent="0.25">
      <c r="A61" s="68" t="s">
        <v>77</v>
      </c>
      <c r="B61" s="72" t="s">
        <v>78</v>
      </c>
      <c r="C61" s="70" t="s">
        <v>19</v>
      </c>
      <c r="D61" s="34">
        <v>351.77203876427484</v>
      </c>
      <c r="E61" s="34">
        <v>220.71223913761924</v>
      </c>
      <c r="F61" s="34">
        <f t="shared" si="1"/>
        <v>-131.0597996266556</v>
      </c>
      <c r="G61" s="34">
        <f t="shared" si="0"/>
        <v>-37.257025910032546</v>
      </c>
      <c r="H61" s="32"/>
      <c r="I61" s="133"/>
    </row>
    <row r="62" spans="1:9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2597.0181678959916</v>
      </c>
      <c r="E62" s="34">
        <f>+E63+E64+E66+E67</f>
        <v>1785.5117702099997</v>
      </c>
      <c r="F62" s="34">
        <f t="shared" si="1"/>
        <v>-811.50639768599194</v>
      </c>
      <c r="G62" s="34">
        <f t="shared" si="0"/>
        <v>-31.247621126325985</v>
      </c>
      <c r="H62" s="32"/>
      <c r="I62" s="133"/>
    </row>
    <row r="63" spans="1:9" s="64" customFormat="1" ht="31.5" x14ac:dyDescent="0.25">
      <c r="A63" s="68" t="s">
        <v>81</v>
      </c>
      <c r="B63" s="74" t="s">
        <v>82</v>
      </c>
      <c r="C63" s="70" t="s">
        <v>19</v>
      </c>
      <c r="D63" s="34">
        <v>2115.4546686799999</v>
      </c>
      <c r="E63" s="34">
        <v>1481.1107296799998</v>
      </c>
      <c r="F63" s="34">
        <f t="shared" si="1"/>
        <v>-634.34393900000009</v>
      </c>
      <c r="G63" s="34">
        <f t="shared" si="0"/>
        <v>-29.986175000186488</v>
      </c>
      <c r="H63" s="32"/>
      <c r="I63" s="133"/>
    </row>
    <row r="64" spans="1:9" s="64" customFormat="1" ht="31.5" x14ac:dyDescent="0.25">
      <c r="A64" s="68" t="s">
        <v>83</v>
      </c>
      <c r="B64" s="74" t="s">
        <v>84</v>
      </c>
      <c r="C64" s="70" t="s">
        <v>19</v>
      </c>
      <c r="D64" s="34">
        <v>384.26488896423501</v>
      </c>
      <c r="E64" s="34">
        <v>250.445967</v>
      </c>
      <c r="F64" s="34">
        <f t="shared" si="1"/>
        <v>-133.81892196423502</v>
      </c>
      <c r="G64" s="34">
        <f t="shared" si="0"/>
        <v>-34.824655025062683</v>
      </c>
      <c r="H64" s="32"/>
      <c r="I64" s="133"/>
    </row>
    <row r="65" spans="1:9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133"/>
    </row>
    <row r="66" spans="1:9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133"/>
    </row>
    <row r="67" spans="1:9" s="64" customFormat="1" x14ac:dyDescent="0.25">
      <c r="A67" s="68" t="s">
        <v>89</v>
      </c>
      <c r="B67" s="72" t="s">
        <v>90</v>
      </c>
      <c r="C67" s="70" t="s">
        <v>19</v>
      </c>
      <c r="D67" s="34">
        <v>97.298610251756671</v>
      </c>
      <c r="E67" s="34">
        <v>53.955073529999936</v>
      </c>
      <c r="F67" s="34">
        <f t="shared" si="1"/>
        <v>-43.343536721756735</v>
      </c>
      <c r="G67" s="34">
        <f t="shared" si="0"/>
        <v>-44.546922725419087</v>
      </c>
      <c r="H67" s="32"/>
      <c r="I67" s="133"/>
    </row>
    <row r="68" spans="1:9" s="64" customFormat="1" x14ac:dyDescent="0.25">
      <c r="A68" s="68" t="s">
        <v>91</v>
      </c>
      <c r="B68" s="71" t="s">
        <v>92</v>
      </c>
      <c r="C68" s="70" t="s">
        <v>19</v>
      </c>
      <c r="D68" s="34">
        <v>3234.7367732135249</v>
      </c>
      <c r="E68" s="34">
        <v>2547.5834329196</v>
      </c>
      <c r="F68" s="34">
        <f t="shared" si="1"/>
        <v>-687.15334029392488</v>
      </c>
      <c r="G68" s="34">
        <f t="shared" si="0"/>
        <v>-21.242944587768655</v>
      </c>
      <c r="H68" s="32"/>
      <c r="I68" s="133"/>
    </row>
    <row r="69" spans="1:9" s="64" customFormat="1" x14ac:dyDescent="0.25">
      <c r="A69" s="68" t="s">
        <v>93</v>
      </c>
      <c r="B69" s="71" t="s">
        <v>94</v>
      </c>
      <c r="C69" s="70" t="s">
        <v>19</v>
      </c>
      <c r="D69" s="34">
        <v>663.44710912980668</v>
      </c>
      <c r="E69" s="34">
        <v>731.49290489119994</v>
      </c>
      <c r="F69" s="34">
        <f t="shared" si="1"/>
        <v>68.045795761393265</v>
      </c>
      <c r="G69" s="34">
        <f t="shared" si="0"/>
        <v>10.256400973793342</v>
      </c>
      <c r="H69" s="32"/>
      <c r="I69" s="133"/>
    </row>
    <row r="70" spans="1:9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122.45155762280521</v>
      </c>
      <c r="E70" s="34">
        <f>+E71+E72</f>
        <v>110.84256313999998</v>
      </c>
      <c r="F70" s="34">
        <f t="shared" si="1"/>
        <v>-11.60899448280523</v>
      </c>
      <c r="G70" s="34">
        <f t="shared" si="0"/>
        <v>-9.4804792263770974</v>
      </c>
      <c r="H70" s="32"/>
      <c r="I70" s="133"/>
    </row>
    <row r="71" spans="1:9" s="64" customFormat="1" x14ac:dyDescent="0.25">
      <c r="A71" s="68" t="s">
        <v>97</v>
      </c>
      <c r="B71" s="72" t="s">
        <v>98</v>
      </c>
      <c r="C71" s="70" t="s">
        <v>19</v>
      </c>
      <c r="D71" s="34">
        <v>115.04813954617997</v>
      </c>
      <c r="E71" s="34">
        <v>106.87162727999997</v>
      </c>
      <c r="F71" s="34">
        <f t="shared" si="1"/>
        <v>-8.1765122661799978</v>
      </c>
      <c r="G71" s="34">
        <f t="shared" si="0"/>
        <v>-7.1070356273757653</v>
      </c>
      <c r="H71" s="32"/>
      <c r="I71" s="133"/>
    </row>
    <row r="72" spans="1:9" s="64" customFormat="1" x14ac:dyDescent="0.25">
      <c r="A72" s="68" t="s">
        <v>99</v>
      </c>
      <c r="B72" s="72" t="s">
        <v>100</v>
      </c>
      <c r="C72" s="70" t="s">
        <v>19</v>
      </c>
      <c r="D72" s="34">
        <v>7.4034180766252398</v>
      </c>
      <c r="E72" s="34">
        <v>3.9709358600000115</v>
      </c>
      <c r="F72" s="34">
        <f t="shared" si="1"/>
        <v>-3.4324822166252282</v>
      </c>
      <c r="G72" s="34">
        <f t="shared" si="0"/>
        <v>-46.363479423951219</v>
      </c>
      <c r="H72" s="32"/>
      <c r="I72" s="133"/>
    </row>
    <row r="73" spans="1:9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470.47884305852313</v>
      </c>
      <c r="E73" s="15">
        <f>+E38-E53-E62-E68-E69-E70</f>
        <v>298.12878983920115</v>
      </c>
      <c r="F73" s="34">
        <f t="shared" si="1"/>
        <v>-172.35005321932198</v>
      </c>
      <c r="G73" s="34">
        <f t="shared" si="0"/>
        <v>-36.632901938564594</v>
      </c>
      <c r="H73" s="32"/>
      <c r="I73" s="133"/>
    </row>
    <row r="74" spans="1:9" s="64" customFormat="1" x14ac:dyDescent="0.25">
      <c r="A74" s="68" t="s">
        <v>103</v>
      </c>
      <c r="B74" s="72" t="s">
        <v>104</v>
      </c>
      <c r="C74" s="70" t="s">
        <v>19</v>
      </c>
      <c r="D74" s="34">
        <v>388.28906076645637</v>
      </c>
      <c r="E74" s="34">
        <v>229.80800593229142</v>
      </c>
      <c r="F74" s="34">
        <f t="shared" si="1"/>
        <v>-158.48105483416495</v>
      </c>
      <c r="G74" s="34">
        <f t="shared" si="0"/>
        <v>-40.815225265768255</v>
      </c>
      <c r="H74" s="32"/>
      <c r="I74" s="133"/>
    </row>
    <row r="75" spans="1:9" s="64" customFormat="1" x14ac:dyDescent="0.25">
      <c r="A75" s="68" t="s">
        <v>105</v>
      </c>
      <c r="B75" s="72" t="s">
        <v>106</v>
      </c>
      <c r="C75" s="70" t="s">
        <v>19</v>
      </c>
      <c r="D75" s="34">
        <v>0.70949545259376512</v>
      </c>
      <c r="E75" s="34">
        <v>0.48920320000000012</v>
      </c>
      <c r="F75" s="34">
        <f t="shared" si="1"/>
        <v>-0.220292252593765</v>
      </c>
      <c r="G75" s="34">
        <f t="shared" si="0"/>
        <v>-31.049142286736746</v>
      </c>
      <c r="H75" s="32"/>
      <c r="I75" s="133"/>
    </row>
    <row r="76" spans="1:9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81.480286839472981</v>
      </c>
      <c r="E76" s="37">
        <f>+E73-E74-E75</f>
        <v>67.831580706909719</v>
      </c>
      <c r="F76" s="37">
        <f t="shared" si="1"/>
        <v>-13.648706132563262</v>
      </c>
      <c r="G76" s="37">
        <f t="shared" si="0"/>
        <v>-16.750930393081497</v>
      </c>
      <c r="H76" s="38"/>
      <c r="I76" s="133"/>
    </row>
    <row r="77" spans="1:9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133"/>
    </row>
    <row r="78" spans="1:9" s="64" customFormat="1" x14ac:dyDescent="0.25">
      <c r="A78" s="68" t="s">
        <v>111</v>
      </c>
      <c r="B78" s="72" t="s">
        <v>699</v>
      </c>
      <c r="C78" s="70" t="s">
        <v>19</v>
      </c>
      <c r="D78" s="34">
        <v>1187.1354552907535</v>
      </c>
      <c r="E78" s="34">
        <v>983.75466483826642</v>
      </c>
      <c r="F78" s="34">
        <f t="shared" si="1"/>
        <v>-203.38079045248708</v>
      </c>
      <c r="G78" s="34">
        <f t="shared" ref="G78:G141" si="2">IFERROR(F78/D78*100,0)</f>
        <v>-17.132062693104807</v>
      </c>
      <c r="H78" s="32"/>
      <c r="I78" s="133"/>
    </row>
    <row r="79" spans="1:9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  <c r="I79" s="133"/>
    </row>
    <row r="80" spans="1:9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716.31450180024422</v>
      </c>
      <c r="E80" s="41">
        <v>472.71699999999998</v>
      </c>
      <c r="F80" s="37">
        <f t="shared" si="1"/>
        <v>-243.59750180024423</v>
      </c>
      <c r="G80" s="41">
        <f t="shared" si="2"/>
        <v>-34.007059914050899</v>
      </c>
      <c r="H80" s="42"/>
      <c r="I80" s="133"/>
    </row>
    <row r="81" spans="1:9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-156.9986267892109</v>
      </c>
      <c r="E81" s="43">
        <f>+E23-E38</f>
        <v>349.89899999999943</v>
      </c>
      <c r="F81" s="26">
        <f t="shared" si="1"/>
        <v>506.89762678921034</v>
      </c>
      <c r="G81" s="43">
        <f t="shared" si="2"/>
        <v>-322.86755442121154</v>
      </c>
      <c r="H81" s="44"/>
      <c r="I81" s="133"/>
    </row>
    <row r="82" spans="1:9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133"/>
    </row>
    <row r="83" spans="1:9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133"/>
    </row>
    <row r="84" spans="1:9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133"/>
    </row>
    <row r="85" spans="1:9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133"/>
    </row>
    <row r="86" spans="1:9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133"/>
    </row>
    <row r="87" spans="1:9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-246.09636432114712</v>
      </c>
      <c r="E87" s="34">
        <f>+E29-E44</f>
        <v>257.16200000000026</v>
      </c>
      <c r="F87" s="34">
        <f t="shared" si="1"/>
        <v>503.25836432114738</v>
      </c>
      <c r="G87" s="34">
        <f t="shared" si="2"/>
        <v>-204.49646450868039</v>
      </c>
      <c r="H87" s="32"/>
      <c r="I87" s="133"/>
    </row>
    <row r="88" spans="1:9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133"/>
    </row>
    <row r="89" spans="1:9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61.74364068259208</v>
      </c>
      <c r="E89" s="34">
        <f t="shared" ref="E89" si="5">+E31-E46</f>
        <v>73.686999999999998</v>
      </c>
      <c r="F89" s="34">
        <f t="shared" si="3"/>
        <v>11.943359317407918</v>
      </c>
      <c r="G89" s="34">
        <f t="shared" si="2"/>
        <v>19.343464663519935</v>
      </c>
      <c r="H89" s="32"/>
      <c r="I89" s="133"/>
    </row>
    <row r="90" spans="1:9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ref="E90" si="7">+E32-E47</f>
        <v>0</v>
      </c>
      <c r="F90" s="34">
        <f t="shared" si="3"/>
        <v>0</v>
      </c>
      <c r="G90" s="34">
        <f t="shared" si="2"/>
        <v>0</v>
      </c>
      <c r="H90" s="32"/>
      <c r="I90" s="133"/>
    </row>
    <row r="91" spans="1:9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133"/>
    </row>
    <row r="92" spans="1:9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133"/>
    </row>
    <row r="93" spans="1:9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133"/>
    </row>
    <row r="94" spans="1:9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133"/>
    </row>
    <row r="95" spans="1:9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27.354096849343563</v>
      </c>
      <c r="E95" s="34">
        <f>+E37-E52</f>
        <v>19.049999999999173</v>
      </c>
      <c r="F95" s="34">
        <f t="shared" si="3"/>
        <v>-8.3040968493443899</v>
      </c>
      <c r="G95" s="34">
        <f t="shared" si="2"/>
        <v>-30.357781121710364</v>
      </c>
      <c r="H95" s="32"/>
      <c r="I95" s="133"/>
    </row>
    <row r="96" spans="1:9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-99.166703120126527</v>
      </c>
      <c r="E96" s="34">
        <f>+E97-E103</f>
        <v>-234.93699999999998</v>
      </c>
      <c r="F96" s="34">
        <f t="shared" si="3"/>
        <v>-135.77029687987346</v>
      </c>
      <c r="G96" s="34">
        <f t="shared" si="2"/>
        <v>136.91117341614839</v>
      </c>
      <c r="H96" s="32"/>
      <c r="I96" s="133"/>
    </row>
    <row r="97" spans="1:9" s="64" customFormat="1" x14ac:dyDescent="0.25">
      <c r="A97" s="68" t="s">
        <v>134</v>
      </c>
      <c r="B97" s="71" t="s">
        <v>135</v>
      </c>
      <c r="C97" s="70" t="s">
        <v>19</v>
      </c>
      <c r="D97" s="34">
        <v>216.74483746000001</v>
      </c>
      <c r="E97" s="34">
        <v>219.84200000000001</v>
      </c>
      <c r="F97" s="34">
        <f t="shared" si="3"/>
        <v>3.0971625399999994</v>
      </c>
      <c r="G97" s="34">
        <f t="shared" si="2"/>
        <v>1.4289440875709793</v>
      </c>
      <c r="H97" s="32"/>
      <c r="I97" s="133"/>
    </row>
    <row r="98" spans="1:9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  <c r="I98" s="133"/>
    </row>
    <row r="99" spans="1:9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5.5119999999999996</v>
      </c>
      <c r="F99" s="34">
        <f t="shared" si="3"/>
        <v>5.5119999999999996</v>
      </c>
      <c r="G99" s="34">
        <f t="shared" si="2"/>
        <v>0</v>
      </c>
      <c r="H99" s="32"/>
      <c r="I99" s="133"/>
    </row>
    <row r="100" spans="1:9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51.863999999999997</v>
      </c>
      <c r="F100" s="34">
        <f t="shared" si="3"/>
        <v>51.863999999999997</v>
      </c>
      <c r="G100" s="34">
        <f t="shared" si="2"/>
        <v>0</v>
      </c>
      <c r="H100" s="32"/>
      <c r="I100" s="133"/>
    </row>
    <row r="101" spans="1:9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51.863999999999997</v>
      </c>
      <c r="F101" s="34">
        <f t="shared" si="3"/>
        <v>51.863999999999997</v>
      </c>
      <c r="G101" s="34">
        <f t="shared" si="2"/>
        <v>0</v>
      </c>
      <c r="H101" s="32"/>
      <c r="I101" s="133"/>
    </row>
    <row r="102" spans="1:9" s="64" customFormat="1" x14ac:dyDescent="0.25">
      <c r="A102" s="68" t="s">
        <v>144</v>
      </c>
      <c r="B102" s="72" t="s">
        <v>145</v>
      </c>
      <c r="C102" s="70" t="s">
        <v>19</v>
      </c>
      <c r="D102" s="34">
        <v>216.74483746000001</v>
      </c>
      <c r="E102" s="34">
        <v>162.46600000000001</v>
      </c>
      <c r="F102" s="34">
        <f t="shared" si="3"/>
        <v>-54.278837460000005</v>
      </c>
      <c r="G102" s="34">
        <f t="shared" si="2"/>
        <v>-25.042736009810195</v>
      </c>
      <c r="H102" s="32"/>
      <c r="I102" s="133"/>
    </row>
    <row r="103" spans="1:9" s="64" customFormat="1" x14ac:dyDescent="0.25">
      <c r="A103" s="68" t="s">
        <v>146</v>
      </c>
      <c r="B103" s="71" t="s">
        <v>102</v>
      </c>
      <c r="C103" s="70" t="s">
        <v>19</v>
      </c>
      <c r="D103" s="34">
        <v>315.91154058012654</v>
      </c>
      <c r="E103" s="34">
        <v>454.779</v>
      </c>
      <c r="F103" s="34">
        <f t="shared" si="3"/>
        <v>138.86745941987346</v>
      </c>
      <c r="G103" s="34">
        <f t="shared" si="2"/>
        <v>43.9577038448368</v>
      </c>
      <c r="H103" s="32"/>
      <c r="I103" s="133"/>
    </row>
    <row r="104" spans="1:9" s="64" customFormat="1" x14ac:dyDescent="0.25">
      <c r="A104" s="68" t="s">
        <v>147</v>
      </c>
      <c r="B104" s="72" t="s">
        <v>148</v>
      </c>
      <c r="C104" s="70" t="s">
        <v>19</v>
      </c>
      <c r="D104" s="34">
        <v>16.551290810703598</v>
      </c>
      <c r="E104" s="34">
        <v>9.6663064000000016</v>
      </c>
      <c r="F104" s="34">
        <f t="shared" si="3"/>
        <v>-6.8849844107035967</v>
      </c>
      <c r="G104" s="34">
        <f t="shared" si="2"/>
        <v>-41.597869854664914</v>
      </c>
      <c r="H104" s="32"/>
      <c r="I104" s="133"/>
    </row>
    <row r="105" spans="1:9" s="64" customFormat="1" x14ac:dyDescent="0.25">
      <c r="A105" s="68" t="s">
        <v>149</v>
      </c>
      <c r="B105" s="72" t="s">
        <v>150</v>
      </c>
      <c r="C105" s="70" t="s">
        <v>19</v>
      </c>
      <c r="D105" s="34">
        <v>279.61020213651187</v>
      </c>
      <c r="E105" s="34">
        <v>374.81</v>
      </c>
      <c r="F105" s="34">
        <f t="shared" si="3"/>
        <v>95.199797863488129</v>
      </c>
      <c r="G105" s="34">
        <f t="shared" si="2"/>
        <v>34.047326290694322</v>
      </c>
      <c r="H105" s="32"/>
      <c r="I105" s="133"/>
    </row>
    <row r="106" spans="1:9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28.671821109999996</v>
      </c>
      <c r="F106" s="34">
        <f t="shared" si="3"/>
        <v>28.671821109999996</v>
      </c>
      <c r="G106" s="34">
        <f t="shared" si="2"/>
        <v>0</v>
      </c>
      <c r="H106" s="32"/>
      <c r="I106" s="133"/>
    </row>
    <row r="107" spans="1:9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0.89700000000000002</v>
      </c>
      <c r="F107" s="34">
        <f t="shared" si="3"/>
        <v>0.89700000000000002</v>
      </c>
      <c r="G107" s="34">
        <f t="shared" si="2"/>
        <v>0</v>
      </c>
      <c r="H107" s="32"/>
      <c r="I107" s="133"/>
    </row>
    <row r="108" spans="1:9" s="64" customFormat="1" x14ac:dyDescent="0.25">
      <c r="A108" s="68" t="s">
        <v>155</v>
      </c>
      <c r="B108" s="72" t="s">
        <v>156</v>
      </c>
      <c r="C108" s="70" t="s">
        <v>19</v>
      </c>
      <c r="D108" s="34">
        <v>19.750047632911041</v>
      </c>
      <c r="E108" s="34">
        <v>41.630872490000002</v>
      </c>
      <c r="F108" s="34">
        <f t="shared" si="3"/>
        <v>21.88082485708896</v>
      </c>
      <c r="G108" s="34">
        <f t="shared" si="2"/>
        <v>110.78871941871795</v>
      </c>
      <c r="H108" s="32"/>
      <c r="I108" s="133"/>
    </row>
    <row r="109" spans="1:9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-256.1653299093374</v>
      </c>
      <c r="E109" s="34">
        <f>+E81+E96</f>
        <v>114.96199999999945</v>
      </c>
      <c r="F109" s="34">
        <f t="shared" si="3"/>
        <v>371.12732990933682</v>
      </c>
      <c r="G109" s="34">
        <f t="shared" si="2"/>
        <v>-144.87804811083805</v>
      </c>
      <c r="H109" s="32"/>
      <c r="I109" s="133"/>
    </row>
    <row r="110" spans="1:9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133"/>
    </row>
    <row r="111" spans="1:9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133"/>
    </row>
    <row r="112" spans="1:9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133"/>
    </row>
    <row r="113" spans="1:9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133"/>
    </row>
    <row r="114" spans="1:9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133"/>
    </row>
    <row r="115" spans="1:9" s="64" customFormat="1" x14ac:dyDescent="0.25">
      <c r="A115" s="68" t="s">
        <v>165</v>
      </c>
      <c r="B115" s="69" t="s">
        <v>31</v>
      </c>
      <c r="C115" s="70" t="s">
        <v>19</v>
      </c>
      <c r="D115" s="34">
        <v>-345.26306744127305</v>
      </c>
      <c r="E115" s="34">
        <v>-42.68104000000001</v>
      </c>
      <c r="F115" s="34">
        <f t="shared" si="3"/>
        <v>302.58202744127306</v>
      </c>
      <c r="G115" s="34">
        <f t="shared" si="2"/>
        <v>-87.638110176015346</v>
      </c>
      <c r="H115" s="32"/>
      <c r="I115" s="133"/>
    </row>
    <row r="116" spans="1:9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133"/>
    </row>
    <row r="117" spans="1:9" s="64" customFormat="1" x14ac:dyDescent="0.25">
      <c r="A117" s="68" t="s">
        <v>167</v>
      </c>
      <c r="B117" s="69" t="s">
        <v>35</v>
      </c>
      <c r="C117" s="70" t="s">
        <v>19</v>
      </c>
      <c r="D117" s="34">
        <v>61.743640682592087</v>
      </c>
      <c r="E117" s="34">
        <v>68.707999999999998</v>
      </c>
      <c r="F117" s="34">
        <f t="shared" si="3"/>
        <v>6.9643593174079115</v>
      </c>
      <c r="G117" s="34">
        <f t="shared" si="2"/>
        <v>11.279476299769659</v>
      </c>
      <c r="H117" s="32"/>
      <c r="I117" s="133"/>
    </row>
    <row r="118" spans="1:9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  <c r="I118" s="133"/>
    </row>
    <row r="119" spans="1:9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133"/>
    </row>
    <row r="120" spans="1:9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133"/>
    </row>
    <row r="121" spans="1:9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133"/>
    </row>
    <row r="122" spans="1:9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133"/>
    </row>
    <row r="123" spans="1:9" s="64" customFormat="1" x14ac:dyDescent="0.25">
      <c r="A123" s="68" t="s">
        <v>173</v>
      </c>
      <c r="B123" s="69" t="s">
        <v>47</v>
      </c>
      <c r="C123" s="70" t="s">
        <v>19</v>
      </c>
      <c r="D123" s="34">
        <v>27.354096849343566</v>
      </c>
      <c r="E123" s="34">
        <v>88.935039999999461</v>
      </c>
      <c r="F123" s="34">
        <f t="shared" si="3"/>
        <v>61.580943150655898</v>
      </c>
      <c r="G123" s="34">
        <f t="shared" si="2"/>
        <v>225.12511924565223</v>
      </c>
      <c r="H123" s="32"/>
      <c r="I123" s="133"/>
    </row>
    <row r="124" spans="1:9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0</v>
      </c>
      <c r="E124" s="34">
        <f>+E130+E138+E132+E133</f>
        <v>-52.616</v>
      </c>
      <c r="F124" s="34">
        <f t="shared" si="3"/>
        <v>-52.616</v>
      </c>
      <c r="G124" s="34">
        <f t="shared" si="2"/>
        <v>0</v>
      </c>
      <c r="H124" s="32"/>
      <c r="I124" s="133"/>
    </row>
    <row r="125" spans="1:9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133"/>
    </row>
    <row r="126" spans="1:9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133"/>
    </row>
    <row r="127" spans="1:9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133"/>
    </row>
    <row r="128" spans="1:9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133"/>
    </row>
    <row r="129" spans="1:9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133"/>
    </row>
    <row r="130" spans="1:9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-52.616</v>
      </c>
      <c r="F130" s="34">
        <f t="shared" si="3"/>
        <v>-52.616</v>
      </c>
      <c r="G130" s="34">
        <f t="shared" si="2"/>
        <v>0</v>
      </c>
      <c r="H130" s="32"/>
      <c r="I130" s="133"/>
    </row>
    <row r="131" spans="1:9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133"/>
    </row>
    <row r="132" spans="1:9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  <c r="I132" s="133"/>
    </row>
    <row r="133" spans="1:9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  <c r="I133" s="133"/>
    </row>
    <row r="134" spans="1:9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133"/>
    </row>
    <row r="135" spans="1:9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133"/>
    </row>
    <row r="136" spans="1:9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133"/>
    </row>
    <row r="137" spans="1:9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133"/>
    </row>
    <row r="138" spans="1:9" s="64" customFormat="1" x14ac:dyDescent="0.25">
      <c r="A138" s="68" t="s">
        <v>196</v>
      </c>
      <c r="B138" s="71" t="s">
        <v>197</v>
      </c>
      <c r="C138" s="70" t="s">
        <v>19</v>
      </c>
      <c r="D138" s="34">
        <v>0</v>
      </c>
      <c r="E138" s="34">
        <v>0</v>
      </c>
      <c r="F138" s="34">
        <f t="shared" si="3"/>
        <v>0</v>
      </c>
      <c r="G138" s="34">
        <f t="shared" si="2"/>
        <v>0</v>
      </c>
      <c r="H138" s="32"/>
      <c r="I138" s="133"/>
    </row>
    <row r="139" spans="1:9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-256.1653299093374</v>
      </c>
      <c r="E139" s="34">
        <f>+E109-E124</f>
        <v>167.57799999999946</v>
      </c>
      <c r="F139" s="34">
        <f t="shared" si="3"/>
        <v>423.74332990933686</v>
      </c>
      <c r="G139" s="34">
        <f t="shared" si="2"/>
        <v>-165.41790805934161</v>
      </c>
      <c r="H139" s="32"/>
      <c r="I139" s="133"/>
    </row>
    <row r="140" spans="1:9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133"/>
    </row>
    <row r="141" spans="1:9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133"/>
    </row>
    <row r="142" spans="1:9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8">IFERROR(F142/D142*100,0)</f>
        <v>0</v>
      </c>
      <c r="H142" s="32"/>
      <c r="I142" s="133"/>
    </row>
    <row r="143" spans="1:9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8"/>
        <v>0</v>
      </c>
      <c r="H143" s="32"/>
      <c r="I143" s="133"/>
    </row>
    <row r="144" spans="1:9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8"/>
        <v>0</v>
      </c>
      <c r="H144" s="32"/>
      <c r="I144" s="133"/>
    </row>
    <row r="145" spans="1:9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-345.26306744127305</v>
      </c>
      <c r="E145" s="34">
        <f>+E115-E130</f>
        <v>9.9349599999999896</v>
      </c>
      <c r="F145" s="34">
        <f t="shared" si="3"/>
        <v>355.19802744127304</v>
      </c>
      <c r="G145" s="34">
        <f t="shared" si="8"/>
        <v>-102.87750441239704</v>
      </c>
      <c r="H145" s="32"/>
      <c r="I145" s="133"/>
    </row>
    <row r="146" spans="1:9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8"/>
        <v>0</v>
      </c>
      <c r="H146" s="32"/>
      <c r="I146" s="133"/>
    </row>
    <row r="147" spans="1:9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9">+D117-D132</f>
        <v>61.743640682592087</v>
      </c>
      <c r="E147" s="34">
        <f t="shared" ref="E147" si="10">+E117-E132</f>
        <v>68.707999999999998</v>
      </c>
      <c r="F147" s="34">
        <f t="shared" si="3"/>
        <v>6.9643593174079115</v>
      </c>
      <c r="G147" s="34">
        <f t="shared" si="8"/>
        <v>11.279476299769659</v>
      </c>
      <c r="H147" s="32"/>
      <c r="I147" s="133"/>
    </row>
    <row r="148" spans="1:9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1">+D118-D133</f>
        <v>0</v>
      </c>
      <c r="E148" s="34">
        <f t="shared" ref="E148" si="12">+E118-E133</f>
        <v>0</v>
      </c>
      <c r="F148" s="34">
        <f t="shared" si="3"/>
        <v>0</v>
      </c>
      <c r="G148" s="34">
        <f t="shared" si="8"/>
        <v>0</v>
      </c>
      <c r="H148" s="32"/>
      <c r="I148" s="133"/>
    </row>
    <row r="149" spans="1:9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8"/>
        <v>0</v>
      </c>
      <c r="H149" s="32"/>
      <c r="I149" s="133"/>
    </row>
    <row r="150" spans="1:9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8"/>
        <v>0</v>
      </c>
      <c r="H150" s="32"/>
      <c r="I150" s="133"/>
    </row>
    <row r="151" spans="1:9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8"/>
        <v>0</v>
      </c>
      <c r="H151" s="32"/>
      <c r="I151" s="133"/>
    </row>
    <row r="152" spans="1:9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3">+SUM(E152)-SUM(D152)</f>
        <v>0</v>
      </c>
      <c r="G152" s="30">
        <f t="shared" si="8"/>
        <v>0</v>
      </c>
      <c r="H152" s="32"/>
      <c r="I152" s="133"/>
    </row>
    <row r="153" spans="1:9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27.354096849343566</v>
      </c>
      <c r="E153" s="34">
        <f>+E123-E138</f>
        <v>88.935039999999461</v>
      </c>
      <c r="F153" s="34">
        <f t="shared" si="13"/>
        <v>61.580943150655898</v>
      </c>
      <c r="G153" s="34">
        <f t="shared" si="8"/>
        <v>225.12511924565223</v>
      </c>
      <c r="H153" s="32"/>
      <c r="I153" s="133"/>
    </row>
    <row r="154" spans="1:9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167.57799999999946</v>
      </c>
      <c r="F154" s="34">
        <f t="shared" si="13"/>
        <v>167.57799999999946</v>
      </c>
      <c r="G154" s="34">
        <f t="shared" si="8"/>
        <v>0</v>
      </c>
      <c r="H154" s="32"/>
      <c r="I154" s="133"/>
    </row>
    <row r="155" spans="1:9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3"/>
        <v>0</v>
      </c>
      <c r="G155" s="34">
        <f t="shared" si="8"/>
        <v>0</v>
      </c>
      <c r="H155" s="32"/>
      <c r="I155" s="133"/>
    </row>
    <row r="156" spans="1:9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3"/>
        <v>0</v>
      </c>
      <c r="G156" s="34">
        <f t="shared" si="8"/>
        <v>0</v>
      </c>
      <c r="H156" s="32"/>
      <c r="I156" s="133"/>
    </row>
    <row r="157" spans="1:9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3"/>
        <v>0</v>
      </c>
      <c r="G157" s="34">
        <f t="shared" si="8"/>
        <v>0</v>
      </c>
      <c r="H157" s="32"/>
      <c r="I157" s="133"/>
    </row>
    <row r="158" spans="1:9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167.57799999999946</v>
      </c>
      <c r="F158" s="41">
        <f t="shared" si="13"/>
        <v>167.57799999999946</v>
      </c>
      <c r="G158" s="41">
        <f t="shared" si="8"/>
        <v>0</v>
      </c>
      <c r="H158" s="42"/>
      <c r="I158" s="133"/>
    </row>
    <row r="159" spans="1:9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133"/>
    </row>
    <row r="160" spans="1:9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686.8919813569812</v>
      </c>
      <c r="E160" s="34">
        <f>E109+E105+E69</f>
        <v>1221.2649048911994</v>
      </c>
      <c r="F160" s="34">
        <f t="shared" si="13"/>
        <v>534.37292353421822</v>
      </c>
      <c r="G160" s="34">
        <f t="shared" ref="G160:G165" si="14">IFERROR(F160/D160*100,0)</f>
        <v>77.795772557796383</v>
      </c>
      <c r="H160" s="32"/>
      <c r="I160" s="133"/>
    </row>
    <row r="161" spans="1:9" s="64" customFormat="1" x14ac:dyDescent="0.25">
      <c r="A161" s="68" t="s">
        <v>228</v>
      </c>
      <c r="B161" s="71" t="s">
        <v>229</v>
      </c>
      <c r="C161" s="70" t="s">
        <v>19</v>
      </c>
      <c r="D161" s="34">
        <v>3226.7612629099999</v>
      </c>
      <c r="E161" s="34">
        <v>3041.6383384700007</v>
      </c>
      <c r="F161" s="34">
        <f t="shared" si="13"/>
        <v>-185.12292443999922</v>
      </c>
      <c r="G161" s="34">
        <f t="shared" si="14"/>
        <v>-5.737112521087143</v>
      </c>
      <c r="H161" s="32"/>
      <c r="I161" s="133"/>
    </row>
    <row r="162" spans="1:9" s="64" customFormat="1" x14ac:dyDescent="0.25">
      <c r="A162" s="68" t="s">
        <v>230</v>
      </c>
      <c r="B162" s="74" t="s">
        <v>231</v>
      </c>
      <c r="C162" s="70" t="s">
        <v>19</v>
      </c>
      <c r="D162" s="34">
        <v>244.38404579000007</v>
      </c>
      <c r="E162" s="34">
        <v>328.48338436</v>
      </c>
      <c r="F162" s="34">
        <f t="shared" si="13"/>
        <v>84.099338569999929</v>
      </c>
      <c r="G162" s="34">
        <f t="shared" si="14"/>
        <v>34.41277776466093</v>
      </c>
      <c r="H162" s="32"/>
      <c r="I162" s="133"/>
    </row>
    <row r="163" spans="1:9" s="64" customFormat="1" x14ac:dyDescent="0.25">
      <c r="A163" s="68" t="s">
        <v>232</v>
      </c>
      <c r="B163" s="71" t="s">
        <v>233</v>
      </c>
      <c r="C163" s="70" t="s">
        <v>19</v>
      </c>
      <c r="D163" s="34">
        <v>3486.6523208600001</v>
      </c>
      <c r="E163" s="34">
        <v>2698.2435238200001</v>
      </c>
      <c r="F163" s="34">
        <f t="shared" si="13"/>
        <v>-788.40879704000008</v>
      </c>
      <c r="G163" s="34">
        <f t="shared" si="14"/>
        <v>-22.61220002703152</v>
      </c>
      <c r="H163" s="32"/>
      <c r="I163" s="133"/>
    </row>
    <row r="164" spans="1:9" s="64" customFormat="1" x14ac:dyDescent="0.25">
      <c r="A164" s="77" t="s">
        <v>234</v>
      </c>
      <c r="B164" s="74" t="s">
        <v>235</v>
      </c>
      <c r="C164" s="70" t="s">
        <v>19</v>
      </c>
      <c r="D164" s="37">
        <v>800.97076846000073</v>
      </c>
      <c r="E164" s="37">
        <v>1926.9717335999997</v>
      </c>
      <c r="F164" s="37">
        <f t="shared" si="13"/>
        <v>1126.0009651399989</v>
      </c>
      <c r="G164" s="37">
        <f t="shared" si="14"/>
        <v>140.5795329216474</v>
      </c>
      <c r="H164" s="38"/>
      <c r="I164" s="133"/>
    </row>
    <row r="165" spans="1:9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5.075983437704406</v>
      </c>
      <c r="E165" s="41">
        <f>E163/E160</f>
        <v>2.2093843137663751</v>
      </c>
      <c r="F165" s="41">
        <f t="shared" si="13"/>
        <v>-2.8665991239380308</v>
      </c>
      <c r="G165" s="41">
        <f t="shared" si="14"/>
        <v>-56.473768268133661</v>
      </c>
      <c r="H165" s="42"/>
      <c r="I165" s="133"/>
    </row>
    <row r="166" spans="1:9" s="64" customFormat="1" ht="19.5" thickBot="1" x14ac:dyDescent="0.3">
      <c r="A166" s="194" t="s">
        <v>238</v>
      </c>
      <c r="B166" s="195"/>
      <c r="C166" s="195"/>
      <c r="D166" s="195"/>
      <c r="E166" s="195"/>
      <c r="F166" s="195"/>
      <c r="G166" s="195"/>
      <c r="H166" s="196"/>
      <c r="I166" s="133"/>
    </row>
    <row r="167" spans="1:9" s="64" customFormat="1" x14ac:dyDescent="0.25">
      <c r="A167" s="84" t="s">
        <v>239</v>
      </c>
      <c r="B167" s="85" t="s">
        <v>240</v>
      </c>
      <c r="C167" s="70" t="s">
        <v>19</v>
      </c>
      <c r="D167" s="26">
        <v>11636.235810339091</v>
      </c>
      <c r="E167" s="26">
        <v>9465.1443518300002</v>
      </c>
      <c r="F167" s="43">
        <f t="shared" si="13"/>
        <v>-2171.0914585090904</v>
      </c>
      <c r="G167" s="43">
        <f t="shared" ref="G167:G230" si="15">IFERROR(F167/D167*100,0)</f>
        <v>-18.658022180850104</v>
      </c>
      <c r="H167" s="44"/>
      <c r="I167" s="133"/>
    </row>
    <row r="168" spans="1:9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3"/>
        <v>0</v>
      </c>
      <c r="G168" s="31">
        <f t="shared" si="15"/>
        <v>0</v>
      </c>
      <c r="H168" s="32"/>
      <c r="I168" s="133"/>
    </row>
    <row r="169" spans="1:9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3"/>
        <v>0</v>
      </c>
      <c r="G169" s="31">
        <f t="shared" si="15"/>
        <v>0</v>
      </c>
      <c r="H169" s="32"/>
      <c r="I169" s="133"/>
    </row>
    <row r="170" spans="1:9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3"/>
        <v>0</v>
      </c>
      <c r="G170" s="31">
        <f t="shared" si="15"/>
        <v>0</v>
      </c>
      <c r="H170" s="32"/>
      <c r="I170" s="133"/>
    </row>
    <row r="171" spans="1:9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3"/>
        <v>0</v>
      </c>
      <c r="G171" s="31">
        <f t="shared" si="15"/>
        <v>0</v>
      </c>
      <c r="H171" s="32"/>
      <c r="I171" s="133"/>
    </row>
    <row r="172" spans="1:9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3"/>
        <v>0</v>
      </c>
      <c r="G172" s="31">
        <f t="shared" si="15"/>
        <v>0</v>
      </c>
      <c r="H172" s="32"/>
      <c r="I172" s="133"/>
    </row>
    <row r="173" spans="1:9" s="64" customFormat="1" x14ac:dyDescent="0.25">
      <c r="A173" s="68" t="s">
        <v>246</v>
      </c>
      <c r="B173" s="69" t="s">
        <v>31</v>
      </c>
      <c r="C173" s="70" t="s">
        <v>19</v>
      </c>
      <c r="D173" s="34">
        <v>11099.514515555398</v>
      </c>
      <c r="E173" s="34">
        <v>8891.8279867000001</v>
      </c>
      <c r="F173" s="34">
        <f t="shared" si="13"/>
        <v>-2207.6865288553981</v>
      </c>
      <c r="G173" s="34">
        <f t="shared" si="15"/>
        <v>-19.889937760443839</v>
      </c>
      <c r="H173" s="32"/>
      <c r="I173" s="133"/>
    </row>
    <row r="174" spans="1:9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3"/>
        <v>0</v>
      </c>
      <c r="G174" s="31">
        <f t="shared" si="15"/>
        <v>0</v>
      </c>
      <c r="H174" s="32"/>
      <c r="I174" s="133"/>
    </row>
    <row r="175" spans="1:9" s="64" customFormat="1" x14ac:dyDescent="0.25">
      <c r="A175" s="68" t="s">
        <v>248</v>
      </c>
      <c r="B175" s="69" t="s">
        <v>35</v>
      </c>
      <c r="C175" s="70" t="s">
        <v>19</v>
      </c>
      <c r="D175" s="34">
        <v>83.491169920000004</v>
      </c>
      <c r="E175" s="34">
        <v>338.13945379</v>
      </c>
      <c r="F175" s="34">
        <f t="shared" si="13"/>
        <v>254.64828387</v>
      </c>
      <c r="G175" s="34">
        <f t="shared" si="15"/>
        <v>305.00025824766885</v>
      </c>
      <c r="H175" s="32"/>
      <c r="I175" s="133"/>
    </row>
    <row r="176" spans="1:9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3"/>
        <v>0</v>
      </c>
      <c r="G176" s="34">
        <f t="shared" si="15"/>
        <v>0</v>
      </c>
      <c r="H176" s="32"/>
      <c r="I176" s="133"/>
    </row>
    <row r="177" spans="1:9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3"/>
        <v>0</v>
      </c>
      <c r="G177" s="31">
        <f t="shared" si="15"/>
        <v>0</v>
      </c>
      <c r="H177" s="32"/>
      <c r="I177" s="133"/>
    </row>
    <row r="178" spans="1:9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3"/>
        <v>0</v>
      </c>
      <c r="G178" s="31">
        <f t="shared" si="15"/>
        <v>0</v>
      </c>
      <c r="H178" s="32"/>
      <c r="I178" s="133"/>
    </row>
    <row r="179" spans="1:9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3"/>
        <v>0</v>
      </c>
      <c r="G179" s="31">
        <f t="shared" si="15"/>
        <v>0</v>
      </c>
      <c r="H179" s="32"/>
      <c r="I179" s="133"/>
    </row>
    <row r="180" spans="1:9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3"/>
        <v>0</v>
      </c>
      <c r="G180" s="31">
        <f t="shared" si="15"/>
        <v>0</v>
      </c>
      <c r="H180" s="32"/>
      <c r="I180" s="133"/>
    </row>
    <row r="181" spans="1:9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210.08322000000001</v>
      </c>
      <c r="E181" s="34" t="s">
        <v>225</v>
      </c>
      <c r="F181" s="30">
        <f t="shared" si="13"/>
        <v>-210.08322000000001</v>
      </c>
      <c r="G181" s="31">
        <f t="shared" si="15"/>
        <v>-100</v>
      </c>
      <c r="H181" s="32"/>
      <c r="I181" s="133"/>
    </row>
    <row r="182" spans="1:9" s="64" customFormat="1" x14ac:dyDescent="0.25">
      <c r="A182" s="68" t="s">
        <v>256</v>
      </c>
      <c r="B182" s="74" t="s">
        <v>257</v>
      </c>
      <c r="C182" s="70" t="s">
        <v>19</v>
      </c>
      <c r="D182" s="34">
        <v>210.08322000000001</v>
      </c>
      <c r="E182" s="34" t="s">
        <v>225</v>
      </c>
      <c r="F182" s="30">
        <f t="shared" si="13"/>
        <v>-210.08322000000001</v>
      </c>
      <c r="G182" s="31">
        <f t="shared" si="15"/>
        <v>-100</v>
      </c>
      <c r="H182" s="32"/>
      <c r="I182" s="133"/>
    </row>
    <row r="183" spans="1:9" s="64" customFormat="1" x14ac:dyDescent="0.25">
      <c r="A183" s="68" t="s">
        <v>258</v>
      </c>
      <c r="B183" s="74" t="s">
        <v>259</v>
      </c>
      <c r="C183" s="70" t="s">
        <v>19</v>
      </c>
      <c r="D183" s="34" t="s">
        <v>225</v>
      </c>
      <c r="E183" s="34" t="s">
        <v>225</v>
      </c>
      <c r="F183" s="30">
        <f t="shared" si="13"/>
        <v>0</v>
      </c>
      <c r="G183" s="31">
        <f t="shared" si="15"/>
        <v>0</v>
      </c>
      <c r="H183" s="32"/>
      <c r="I183" s="133"/>
    </row>
    <row r="184" spans="1:9" s="64" customFormat="1" x14ac:dyDescent="0.25">
      <c r="A184" s="68" t="s">
        <v>260</v>
      </c>
      <c r="B184" s="69" t="s">
        <v>47</v>
      </c>
      <c r="C184" s="70" t="s">
        <v>19</v>
      </c>
      <c r="D184" s="34">
        <v>243.14690486369241</v>
      </c>
      <c r="E184" s="34">
        <v>235.1769113399998</v>
      </c>
      <c r="F184" s="34">
        <f t="shared" si="13"/>
        <v>-7.9699935236926081</v>
      </c>
      <c r="G184" s="34">
        <f t="shared" si="15"/>
        <v>-3.277851111516541</v>
      </c>
      <c r="H184" s="32"/>
      <c r="I184" s="133"/>
    </row>
    <row r="185" spans="1:9" s="64" customFormat="1" x14ac:dyDescent="0.25">
      <c r="A185" s="68" t="s">
        <v>261</v>
      </c>
      <c r="B185" s="73" t="s">
        <v>262</v>
      </c>
      <c r="C185" s="70" t="s">
        <v>19</v>
      </c>
      <c r="D185" s="34">
        <v>11452.091508407237</v>
      </c>
      <c r="E185" s="34">
        <v>8613.1450436347113</v>
      </c>
      <c r="F185" s="34">
        <f t="shared" si="13"/>
        <v>-2838.9464647725254</v>
      </c>
      <c r="G185" s="34">
        <f t="shared" si="15"/>
        <v>-24.789764059153661</v>
      </c>
      <c r="H185" s="32"/>
      <c r="I185" s="133"/>
    </row>
    <row r="186" spans="1:9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3"/>
        <v>0</v>
      </c>
      <c r="G186" s="122">
        <f t="shared" si="15"/>
        <v>0</v>
      </c>
      <c r="H186" s="32"/>
      <c r="I186" s="133"/>
    </row>
    <row r="187" spans="1:9" s="64" customFormat="1" x14ac:dyDescent="0.25">
      <c r="A187" s="68" t="s">
        <v>265</v>
      </c>
      <c r="B187" s="71" t="s">
        <v>266</v>
      </c>
      <c r="C187" s="70" t="s">
        <v>19</v>
      </c>
      <c r="D187" s="34">
        <v>2437.0973478669998</v>
      </c>
      <c r="E187" s="34">
        <v>1791.9191766999998</v>
      </c>
      <c r="F187" s="34">
        <f t="shared" si="13"/>
        <v>-645.17817116700007</v>
      </c>
      <c r="G187" s="34">
        <f t="shared" si="15"/>
        <v>-26.473221175661031</v>
      </c>
      <c r="H187" s="32"/>
      <c r="I187" s="133"/>
    </row>
    <row r="188" spans="1:9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3"/>
        <v>0</v>
      </c>
      <c r="G188" s="34">
        <f t="shared" si="15"/>
        <v>0</v>
      </c>
      <c r="H188" s="32"/>
      <c r="I188" s="133"/>
    </row>
    <row r="189" spans="1:9" s="64" customFormat="1" x14ac:dyDescent="0.25">
      <c r="A189" s="68" t="s">
        <v>269</v>
      </c>
      <c r="B189" s="74" t="s">
        <v>270</v>
      </c>
      <c r="C189" s="70" t="s">
        <v>19</v>
      </c>
      <c r="D189" s="34">
        <v>216.106198044</v>
      </c>
      <c r="E189" s="34">
        <v>152.89565955</v>
      </c>
      <c r="F189" s="34">
        <f t="shared" si="13"/>
        <v>-63.210538493999991</v>
      </c>
      <c r="G189" s="34">
        <f t="shared" si="15"/>
        <v>-29.249757325854254</v>
      </c>
      <c r="H189" s="32"/>
      <c r="I189" s="133"/>
    </row>
    <row r="190" spans="1:9" s="64" customFormat="1" x14ac:dyDescent="0.25">
      <c r="A190" s="68" t="s">
        <v>271</v>
      </c>
      <c r="B190" s="74" t="s">
        <v>272</v>
      </c>
      <c r="C190" s="70" t="s">
        <v>19</v>
      </c>
      <c r="D190" s="34">
        <v>2220.9911498229999</v>
      </c>
      <c r="E190" s="34">
        <v>1639.0235171499999</v>
      </c>
      <c r="F190" s="34">
        <f t="shared" si="13"/>
        <v>-581.96763267300003</v>
      </c>
      <c r="G190" s="34">
        <f t="shared" si="15"/>
        <v>-26.203059508786403</v>
      </c>
      <c r="H190" s="32"/>
      <c r="I190" s="133"/>
    </row>
    <row r="191" spans="1:9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2544.7730535199998</v>
      </c>
      <c r="E191" s="34">
        <v>1788.4752609599998</v>
      </c>
      <c r="F191" s="34">
        <f t="shared" si="13"/>
        <v>-756.29779256000006</v>
      </c>
      <c r="G191" s="34">
        <f t="shared" si="15"/>
        <v>-29.719655806393746</v>
      </c>
      <c r="H191" s="32"/>
      <c r="I191" s="133"/>
    </row>
    <row r="192" spans="1:9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465.30894746000001</v>
      </c>
      <c r="E192" s="34">
        <v>306.33028747999998</v>
      </c>
      <c r="F192" s="34">
        <f t="shared" si="13"/>
        <v>-158.97865998000003</v>
      </c>
      <c r="G192" s="34">
        <f t="shared" si="15"/>
        <v>-34.166258965752327</v>
      </c>
      <c r="H192" s="32"/>
      <c r="I192" s="133"/>
    </row>
    <row r="193" spans="1:9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3"/>
        <v>0</v>
      </c>
      <c r="G193" s="30">
        <f t="shared" si="15"/>
        <v>0</v>
      </c>
      <c r="H193" s="32"/>
      <c r="I193" s="133"/>
    </row>
    <row r="194" spans="1:9" s="64" customFormat="1" x14ac:dyDescent="0.25">
      <c r="A194" s="68" t="s">
        <v>279</v>
      </c>
      <c r="B194" s="71" t="s">
        <v>280</v>
      </c>
      <c r="C194" s="70" t="s">
        <v>19</v>
      </c>
      <c r="D194" s="34">
        <v>2358.9594257546937</v>
      </c>
      <c r="E194" s="34">
        <v>1814.2041784999999</v>
      </c>
      <c r="F194" s="34">
        <f t="shared" si="13"/>
        <v>-544.75524725469381</v>
      </c>
      <c r="G194" s="34">
        <f t="shared" si="15"/>
        <v>-23.093031669267145</v>
      </c>
      <c r="H194" s="32"/>
      <c r="I194" s="133"/>
    </row>
    <row r="195" spans="1:9" s="64" customFormat="1" x14ac:dyDescent="0.25">
      <c r="A195" s="68" t="s">
        <v>281</v>
      </c>
      <c r="B195" s="71" t="s">
        <v>282</v>
      </c>
      <c r="C195" s="70" t="s">
        <v>19</v>
      </c>
      <c r="D195" s="34">
        <v>780.43217869413195</v>
      </c>
      <c r="E195" s="34">
        <v>632.47624163143996</v>
      </c>
      <c r="F195" s="34">
        <f t="shared" si="13"/>
        <v>-147.95593706269199</v>
      </c>
      <c r="G195" s="34">
        <f t="shared" si="15"/>
        <v>-18.958205607341966</v>
      </c>
      <c r="H195" s="32"/>
      <c r="I195" s="133"/>
    </row>
    <row r="196" spans="1:9" s="64" customFormat="1" x14ac:dyDescent="0.25">
      <c r="A196" s="68" t="s">
        <v>283</v>
      </c>
      <c r="B196" s="71" t="s">
        <v>284</v>
      </c>
      <c r="C196" s="70" t="s">
        <v>19</v>
      </c>
      <c r="D196" s="34">
        <v>772.63273858499997</v>
      </c>
      <c r="E196" s="34">
        <v>750.32606232000001</v>
      </c>
      <c r="F196" s="34">
        <f t="shared" si="13"/>
        <v>-22.306676264999965</v>
      </c>
      <c r="G196" s="34">
        <f t="shared" si="15"/>
        <v>-2.8870995430315864</v>
      </c>
      <c r="H196" s="32"/>
      <c r="I196" s="133"/>
    </row>
    <row r="197" spans="1:9" s="64" customFormat="1" x14ac:dyDescent="0.25">
      <c r="A197" s="68" t="s">
        <v>285</v>
      </c>
      <c r="B197" s="74" t="s">
        <v>286</v>
      </c>
      <c r="C197" s="70" t="s">
        <v>19</v>
      </c>
      <c r="D197" s="34">
        <v>0</v>
      </c>
      <c r="E197" s="34">
        <v>3.8680170000000005</v>
      </c>
      <c r="F197" s="34">
        <f t="shared" si="13"/>
        <v>3.8680170000000005</v>
      </c>
      <c r="G197" s="34">
        <f t="shared" si="15"/>
        <v>0</v>
      </c>
      <c r="H197" s="32"/>
      <c r="I197" s="133"/>
    </row>
    <row r="198" spans="1:9" s="64" customFormat="1" x14ac:dyDescent="0.25">
      <c r="A198" s="68" t="s">
        <v>287</v>
      </c>
      <c r="B198" s="71" t="s">
        <v>288</v>
      </c>
      <c r="C198" s="70" t="s">
        <v>19</v>
      </c>
      <c r="D198" s="34">
        <v>856.41018617309953</v>
      </c>
      <c r="E198" s="34">
        <v>530.05663757000002</v>
      </c>
      <c r="F198" s="34">
        <f t="shared" si="13"/>
        <v>-326.35354860309951</v>
      </c>
      <c r="G198" s="34">
        <f t="shared" si="15"/>
        <v>-38.107154010092096</v>
      </c>
      <c r="H198" s="32"/>
      <c r="I198" s="133"/>
    </row>
    <row r="199" spans="1:9" s="64" customFormat="1" x14ac:dyDescent="0.25">
      <c r="A199" s="68" t="s">
        <v>289</v>
      </c>
      <c r="B199" s="71" t="s">
        <v>290</v>
      </c>
      <c r="C199" s="70" t="s">
        <v>19</v>
      </c>
      <c r="D199" s="34">
        <v>120.09372039458258</v>
      </c>
      <c r="E199" s="34">
        <v>55.778576299999997</v>
      </c>
      <c r="F199" s="34">
        <f t="shared" si="13"/>
        <v>-64.315144094582578</v>
      </c>
      <c r="G199" s="34">
        <f t="shared" si="15"/>
        <v>-53.554127462507886</v>
      </c>
      <c r="H199" s="32"/>
      <c r="I199" s="133"/>
    </row>
    <row r="200" spans="1:9" s="64" customFormat="1" x14ac:dyDescent="0.25">
      <c r="A200" s="68" t="s">
        <v>291</v>
      </c>
      <c r="B200" s="71" t="s">
        <v>292</v>
      </c>
      <c r="C200" s="70" t="s">
        <v>19</v>
      </c>
      <c r="D200" s="34">
        <v>34.224474712269917</v>
      </c>
      <c r="E200" s="34">
        <v>15.317796510000003</v>
      </c>
      <c r="F200" s="34">
        <f t="shared" si="13"/>
        <v>-18.906678202269916</v>
      </c>
      <c r="G200" s="34">
        <f t="shared" si="15"/>
        <v>-55.243150877321213</v>
      </c>
      <c r="H200" s="32"/>
      <c r="I200" s="133"/>
    </row>
    <row r="201" spans="1:9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262.40534657369466</v>
      </c>
      <c r="E201" s="34">
        <v>362.58208860000002</v>
      </c>
      <c r="F201" s="34">
        <f t="shared" si="13"/>
        <v>100.17674202630536</v>
      </c>
      <c r="G201" s="34">
        <f t="shared" si="15"/>
        <v>38.176334184628146</v>
      </c>
      <c r="H201" s="32"/>
      <c r="I201" s="133"/>
    </row>
    <row r="202" spans="1:9" s="64" customFormat="1" x14ac:dyDescent="0.25">
      <c r="A202" s="68" t="s">
        <v>295</v>
      </c>
      <c r="B202" s="71" t="s">
        <v>296</v>
      </c>
      <c r="C202" s="70" t="s">
        <v>19</v>
      </c>
      <c r="D202" s="34">
        <v>819.75408867276406</v>
      </c>
      <c r="E202" s="34">
        <v>565.67873706327009</v>
      </c>
      <c r="F202" s="34">
        <f t="shared" si="13"/>
        <v>-254.07535160949396</v>
      </c>
      <c r="G202" s="34">
        <f t="shared" si="15"/>
        <v>-30.994093853299194</v>
      </c>
      <c r="H202" s="32"/>
      <c r="I202" s="133"/>
    </row>
    <row r="203" spans="1:9" s="64" customFormat="1" x14ac:dyDescent="0.25">
      <c r="A203" s="68" t="s">
        <v>297</v>
      </c>
      <c r="B203" s="73" t="s">
        <v>298</v>
      </c>
      <c r="C203" s="70" t="s">
        <v>19</v>
      </c>
      <c r="D203" s="34">
        <v>5.3899559999999997</v>
      </c>
      <c r="E203" s="34">
        <v>61.655096589999992</v>
      </c>
      <c r="F203" s="34">
        <f t="shared" si="13"/>
        <v>56.265140589999994</v>
      </c>
      <c r="G203" s="34">
        <f t="shared" si="15"/>
        <v>1043.8886809094545</v>
      </c>
      <c r="H203" s="32"/>
      <c r="I203" s="133"/>
    </row>
    <row r="204" spans="1:9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61.655096589999992</v>
      </c>
      <c r="F204" s="34">
        <f t="shared" si="13"/>
        <v>61.655096589999992</v>
      </c>
      <c r="G204" s="34">
        <f t="shared" si="15"/>
        <v>0</v>
      </c>
      <c r="H204" s="32"/>
      <c r="I204" s="133"/>
    </row>
    <row r="205" spans="1:9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3"/>
        <v>0</v>
      </c>
      <c r="G205" s="30">
        <f t="shared" si="15"/>
        <v>0</v>
      </c>
      <c r="H205" s="32"/>
      <c r="I205" s="133"/>
    </row>
    <row r="206" spans="1:9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3"/>
        <v>0</v>
      </c>
      <c r="G206" s="30">
        <f t="shared" si="15"/>
        <v>0</v>
      </c>
      <c r="H206" s="32"/>
      <c r="I206" s="133"/>
    </row>
    <row r="207" spans="1:9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3"/>
        <v>0</v>
      </c>
      <c r="G207" s="30">
        <f t="shared" si="15"/>
        <v>0</v>
      </c>
      <c r="H207" s="32"/>
      <c r="I207" s="133"/>
    </row>
    <row r="208" spans="1:9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3"/>
        <v>0</v>
      </c>
      <c r="G208" s="30">
        <f t="shared" si="15"/>
        <v>0</v>
      </c>
      <c r="H208" s="32"/>
      <c r="I208" s="133"/>
    </row>
    <row r="209" spans="1:9" s="64" customFormat="1" x14ac:dyDescent="0.25">
      <c r="A209" s="68" t="s">
        <v>309</v>
      </c>
      <c r="B209" s="71" t="s">
        <v>310</v>
      </c>
      <c r="C209" s="70" t="s">
        <v>19</v>
      </c>
      <c r="D209" s="34">
        <v>5.3899559999999997</v>
      </c>
      <c r="E209" s="34">
        <v>0</v>
      </c>
      <c r="F209" s="34">
        <f t="shared" si="13"/>
        <v>-5.3899559999999997</v>
      </c>
      <c r="G209" s="34">
        <f t="shared" si="15"/>
        <v>-100</v>
      </c>
      <c r="H209" s="32"/>
      <c r="I209" s="133"/>
    </row>
    <row r="210" spans="1:9" s="64" customFormat="1" x14ac:dyDescent="0.25">
      <c r="A210" s="68" t="s">
        <v>311</v>
      </c>
      <c r="B210" s="73" t="s">
        <v>312</v>
      </c>
      <c r="C210" s="70" t="s">
        <v>19</v>
      </c>
      <c r="D210" s="34">
        <v>426.30159663223282</v>
      </c>
      <c r="E210" s="34">
        <v>599.72369091309906</v>
      </c>
      <c r="F210" s="34">
        <f t="shared" si="13"/>
        <v>173.42209428086625</v>
      </c>
      <c r="G210" s="34">
        <f t="shared" si="15"/>
        <v>40.680611015978954</v>
      </c>
      <c r="H210" s="32"/>
      <c r="I210" s="133"/>
    </row>
    <row r="211" spans="1:9" s="64" customFormat="1" x14ac:dyDescent="0.25">
      <c r="A211" s="68" t="s">
        <v>313</v>
      </c>
      <c r="B211" s="71" t="s">
        <v>314</v>
      </c>
      <c r="C211" s="70" t="s">
        <v>19</v>
      </c>
      <c r="D211" s="34">
        <v>379.3841707959275</v>
      </c>
      <c r="E211" s="34">
        <v>547.63697050856001</v>
      </c>
      <c r="F211" s="34">
        <f t="shared" si="13"/>
        <v>168.25279971263251</v>
      </c>
      <c r="G211" s="34">
        <f t="shared" si="15"/>
        <v>44.348924563628266</v>
      </c>
      <c r="H211" s="32"/>
      <c r="I211" s="133"/>
    </row>
    <row r="212" spans="1:9" s="64" customFormat="1" x14ac:dyDescent="0.25">
      <c r="A212" s="68" t="s">
        <v>315</v>
      </c>
      <c r="B212" s="74" t="s">
        <v>316</v>
      </c>
      <c r="C212" s="70" t="s">
        <v>19</v>
      </c>
      <c r="D212" s="34">
        <v>2.802</v>
      </c>
      <c r="E212" s="34">
        <v>0</v>
      </c>
      <c r="F212" s="34">
        <f t="shared" si="13"/>
        <v>-2.802</v>
      </c>
      <c r="G212" s="34">
        <f t="shared" si="15"/>
        <v>-100</v>
      </c>
      <c r="H212" s="32"/>
      <c r="I212" s="133"/>
    </row>
    <row r="213" spans="1:9" s="64" customFormat="1" x14ac:dyDescent="0.25">
      <c r="A213" s="68" t="s">
        <v>317</v>
      </c>
      <c r="B213" s="74" t="s">
        <v>318</v>
      </c>
      <c r="C213" s="70" t="s">
        <v>19</v>
      </c>
      <c r="D213" s="34">
        <v>62.002345460200004</v>
      </c>
      <c r="E213" s="34">
        <v>239.89843654000003</v>
      </c>
      <c r="F213" s="34">
        <f t="shared" si="13"/>
        <v>177.89609107980004</v>
      </c>
      <c r="G213" s="34">
        <f t="shared" si="15"/>
        <v>286.91832503980601</v>
      </c>
      <c r="H213" s="32"/>
      <c r="I213" s="133"/>
    </row>
    <row r="214" spans="1:9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3"/>
        <v>0</v>
      </c>
      <c r="G214" s="34">
        <f t="shared" si="15"/>
        <v>0</v>
      </c>
      <c r="H214" s="32"/>
      <c r="I214" s="133"/>
    </row>
    <row r="215" spans="1:9" s="64" customFormat="1" x14ac:dyDescent="0.25">
      <c r="A215" s="68" t="s">
        <v>321</v>
      </c>
      <c r="B215" s="74" t="s">
        <v>322</v>
      </c>
      <c r="C215" s="70" t="s">
        <v>19</v>
      </c>
      <c r="D215" s="34">
        <v>147.08805999999998</v>
      </c>
      <c r="E215" s="34">
        <v>0</v>
      </c>
      <c r="F215" s="34">
        <f t="shared" si="13"/>
        <v>-147.08805999999998</v>
      </c>
      <c r="G215" s="34">
        <f t="shared" si="15"/>
        <v>-100</v>
      </c>
      <c r="H215" s="32"/>
      <c r="I215" s="133"/>
    </row>
    <row r="216" spans="1:9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6">+SUM(E216)-SUM(D216)</f>
        <v>0</v>
      </c>
      <c r="G216" s="34">
        <f t="shared" si="15"/>
        <v>0</v>
      </c>
      <c r="H216" s="32"/>
      <c r="I216" s="133"/>
    </row>
    <row r="217" spans="1:9" s="64" customFormat="1" x14ac:dyDescent="0.25">
      <c r="A217" s="68" t="s">
        <v>325</v>
      </c>
      <c r="B217" s="74" t="s">
        <v>326</v>
      </c>
      <c r="C217" s="70" t="s">
        <v>19</v>
      </c>
      <c r="D217" s="34">
        <v>167.49176533572748</v>
      </c>
      <c r="E217" s="34">
        <v>307.73853396855998</v>
      </c>
      <c r="F217" s="34">
        <f t="shared" si="16"/>
        <v>140.2467686328325</v>
      </c>
      <c r="G217" s="34">
        <f t="shared" si="15"/>
        <v>83.733530631620027</v>
      </c>
      <c r="H217" s="32"/>
      <c r="I217" s="133"/>
    </row>
    <row r="218" spans="1:9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6"/>
        <v>0</v>
      </c>
      <c r="G218" s="34">
        <f t="shared" si="15"/>
        <v>0</v>
      </c>
      <c r="H218" s="32"/>
      <c r="I218" s="133"/>
    </row>
    <row r="219" spans="1:9" s="64" customFormat="1" x14ac:dyDescent="0.25">
      <c r="A219" s="68" t="s">
        <v>329</v>
      </c>
      <c r="B219" s="71" t="s">
        <v>330</v>
      </c>
      <c r="C219" s="70" t="s">
        <v>19</v>
      </c>
      <c r="D219" s="34">
        <v>46.917425836305313</v>
      </c>
      <c r="E219" s="34">
        <v>52.08672040453903</v>
      </c>
      <c r="F219" s="34">
        <f t="shared" si="16"/>
        <v>5.1692945682337168</v>
      </c>
      <c r="G219" s="34">
        <f t="shared" si="15"/>
        <v>11.017856321165961</v>
      </c>
      <c r="H219" s="32"/>
      <c r="I219" s="133"/>
    </row>
    <row r="220" spans="1:9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5"/>
        <v>0</v>
      </c>
      <c r="H220" s="32"/>
      <c r="I220" s="133"/>
    </row>
    <row r="221" spans="1:9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43.248325836305355</v>
      </c>
      <c r="E221" s="34">
        <v>31.350209040000003</v>
      </c>
      <c r="F221" s="34">
        <f t="shared" si="16"/>
        <v>-11.898116796305352</v>
      </c>
      <c r="G221" s="34">
        <f t="shared" si="15"/>
        <v>-27.511161568056185</v>
      </c>
      <c r="H221" s="32"/>
      <c r="I221" s="133"/>
    </row>
    <row r="222" spans="1:9" s="64" customFormat="1" x14ac:dyDescent="0.25">
      <c r="A222" s="68" t="s">
        <v>334</v>
      </c>
      <c r="B222" s="73" t="s">
        <v>335</v>
      </c>
      <c r="C222" s="70" t="s">
        <v>19</v>
      </c>
      <c r="D222" s="34">
        <v>510.76750544000004</v>
      </c>
      <c r="E222" s="34">
        <v>2121.4960049600004</v>
      </c>
      <c r="F222" s="34">
        <f t="shared" si="16"/>
        <v>1610.7284995200002</v>
      </c>
      <c r="G222" s="34">
        <f t="shared" si="15"/>
        <v>315.35453652879511</v>
      </c>
      <c r="H222" s="32"/>
      <c r="I222" s="133"/>
    </row>
    <row r="223" spans="1:9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5.5124609399999995</v>
      </c>
      <c r="F223" s="34">
        <f t="shared" si="16"/>
        <v>5.5124609399999995</v>
      </c>
      <c r="G223" s="34">
        <f t="shared" si="15"/>
        <v>0</v>
      </c>
      <c r="H223" s="32"/>
      <c r="I223" s="133"/>
    </row>
    <row r="224" spans="1:9" s="64" customFormat="1" x14ac:dyDescent="0.25">
      <c r="A224" s="68" t="s">
        <v>338</v>
      </c>
      <c r="B224" s="71" t="s">
        <v>339</v>
      </c>
      <c r="C224" s="70" t="s">
        <v>19</v>
      </c>
      <c r="D224" s="34">
        <v>510.76750544000004</v>
      </c>
      <c r="E224" s="34">
        <v>2115.9835440200004</v>
      </c>
      <c r="F224" s="34">
        <f t="shared" si="16"/>
        <v>1605.2160385800003</v>
      </c>
      <c r="G224" s="34">
        <f t="shared" si="15"/>
        <v>314.27528601240772</v>
      </c>
      <c r="H224" s="32"/>
      <c r="I224" s="133"/>
    </row>
    <row r="225" spans="1:9" s="64" customFormat="1" x14ac:dyDescent="0.25">
      <c r="A225" s="68" t="s">
        <v>340</v>
      </c>
      <c r="B225" s="74" t="s">
        <v>341</v>
      </c>
      <c r="C225" s="70" t="s">
        <v>19</v>
      </c>
      <c r="D225" s="34">
        <v>260</v>
      </c>
      <c r="E225" s="34">
        <v>471.92684447000033</v>
      </c>
      <c r="F225" s="34">
        <f t="shared" si="16"/>
        <v>211.92684447000033</v>
      </c>
      <c r="G225" s="34">
        <f t="shared" si="15"/>
        <v>81.510324796153981</v>
      </c>
      <c r="H225" s="32"/>
      <c r="I225" s="133"/>
    </row>
    <row r="226" spans="1:9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2.0255801900000003</v>
      </c>
      <c r="F226" s="34">
        <f t="shared" si="16"/>
        <v>2.0255801900000003</v>
      </c>
      <c r="G226" s="34">
        <f t="shared" si="15"/>
        <v>0</v>
      </c>
      <c r="H226" s="32"/>
      <c r="I226" s="133"/>
    </row>
    <row r="227" spans="1:9" s="64" customFormat="1" x14ac:dyDescent="0.25">
      <c r="A227" s="68" t="s">
        <v>344</v>
      </c>
      <c r="B227" s="74" t="s">
        <v>345</v>
      </c>
      <c r="C227" s="70" t="s">
        <v>19</v>
      </c>
      <c r="D227" s="34">
        <v>250.76750544000004</v>
      </c>
      <c r="E227" s="34">
        <v>1642.0311193599998</v>
      </c>
      <c r="F227" s="34">
        <f t="shared" si="16"/>
        <v>1391.2636139199999</v>
      </c>
      <c r="G227" s="34">
        <f t="shared" si="15"/>
        <v>554.80219076984088</v>
      </c>
      <c r="H227" s="32"/>
      <c r="I227" s="133"/>
    </row>
    <row r="228" spans="1:9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6"/>
        <v>0</v>
      </c>
      <c r="G228" s="34">
        <f t="shared" si="15"/>
        <v>0</v>
      </c>
      <c r="H228" s="32"/>
      <c r="I228" s="133"/>
    </row>
    <row r="229" spans="1:9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6"/>
        <v>0</v>
      </c>
      <c r="G229" s="34">
        <f t="shared" si="15"/>
        <v>0</v>
      </c>
      <c r="H229" s="32"/>
      <c r="I229" s="133"/>
    </row>
    <row r="230" spans="1:9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6"/>
        <v>0</v>
      </c>
      <c r="G230" s="34">
        <f t="shared" si="15"/>
        <v>0</v>
      </c>
      <c r="H230" s="32"/>
      <c r="I230" s="133"/>
    </row>
    <row r="231" spans="1:9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6"/>
        <v>0</v>
      </c>
      <c r="G231" s="34">
        <f t="shared" ref="G231:G252" si="17">IFERROR(F231/D231*100,0)</f>
        <v>0</v>
      </c>
      <c r="H231" s="32"/>
      <c r="I231" s="133"/>
    </row>
    <row r="232" spans="1:9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6"/>
        <v>0</v>
      </c>
      <c r="G232" s="34">
        <f t="shared" si="17"/>
        <v>0</v>
      </c>
      <c r="H232" s="32"/>
      <c r="I232" s="133"/>
    </row>
    <row r="233" spans="1:9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6"/>
        <v>0</v>
      </c>
      <c r="G233" s="30">
        <f t="shared" si="17"/>
        <v>0</v>
      </c>
      <c r="H233" s="32"/>
      <c r="I233" s="133"/>
    </row>
    <row r="234" spans="1:9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6"/>
        <v>0</v>
      </c>
      <c r="G234" s="34">
        <f t="shared" si="17"/>
        <v>0</v>
      </c>
      <c r="H234" s="32"/>
      <c r="I234" s="133"/>
    </row>
    <row r="235" spans="1:9" s="64" customFormat="1" x14ac:dyDescent="0.25">
      <c r="A235" s="68" t="s">
        <v>360</v>
      </c>
      <c r="B235" s="73" t="s">
        <v>361</v>
      </c>
      <c r="C235" s="70" t="s">
        <v>19</v>
      </c>
      <c r="D235" s="34">
        <v>270.28746901815259</v>
      </c>
      <c r="E235" s="34">
        <v>2459.1783701299996</v>
      </c>
      <c r="F235" s="34">
        <f t="shared" si="16"/>
        <v>2188.8909011118471</v>
      </c>
      <c r="G235" s="34">
        <f t="shared" si="17"/>
        <v>809.83809906660542</v>
      </c>
      <c r="H235" s="32"/>
      <c r="I235" s="133"/>
    </row>
    <row r="236" spans="1:9" s="64" customFormat="1" x14ac:dyDescent="0.25">
      <c r="A236" s="68" t="s">
        <v>362</v>
      </c>
      <c r="B236" s="71" t="s">
        <v>363</v>
      </c>
      <c r="C236" s="70" t="s">
        <v>19</v>
      </c>
      <c r="D236" s="34">
        <v>250.76750544000004</v>
      </c>
      <c r="E236" s="34">
        <v>2459.1783701299996</v>
      </c>
      <c r="F236" s="34">
        <f t="shared" si="16"/>
        <v>2208.4108646899995</v>
      </c>
      <c r="G236" s="34">
        <f t="shared" si="17"/>
        <v>880.66069836883059</v>
      </c>
      <c r="H236" s="32"/>
      <c r="I236" s="133"/>
    </row>
    <row r="237" spans="1:9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817.1472507699998</v>
      </c>
      <c r="F237" s="34">
        <f t="shared" si="16"/>
        <v>817.1472507699998</v>
      </c>
      <c r="G237" s="34">
        <f t="shared" si="17"/>
        <v>0</v>
      </c>
      <c r="H237" s="32"/>
      <c r="I237" s="133"/>
    </row>
    <row r="238" spans="1:9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6"/>
        <v>0</v>
      </c>
      <c r="G238" s="30">
        <f t="shared" si="17"/>
        <v>0</v>
      </c>
      <c r="H238" s="32"/>
      <c r="I238" s="133"/>
    </row>
    <row r="239" spans="1:9" s="64" customFormat="1" x14ac:dyDescent="0.25">
      <c r="A239" s="68" t="s">
        <v>366</v>
      </c>
      <c r="B239" s="74" t="s">
        <v>345</v>
      </c>
      <c r="C239" s="70" t="s">
        <v>19</v>
      </c>
      <c r="D239" s="34">
        <v>250.76750544000004</v>
      </c>
      <c r="E239" s="34">
        <v>1642.0311193599998</v>
      </c>
      <c r="F239" s="34">
        <f t="shared" si="16"/>
        <v>1391.2636139199999</v>
      </c>
      <c r="G239" s="34">
        <f t="shared" si="17"/>
        <v>554.80219076984088</v>
      </c>
      <c r="H239" s="32"/>
      <c r="I239" s="133"/>
    </row>
    <row r="240" spans="1:9" s="64" customFormat="1" x14ac:dyDescent="0.25">
      <c r="A240" s="68" t="s">
        <v>367</v>
      </c>
      <c r="B240" s="71" t="s">
        <v>221</v>
      </c>
      <c r="C240" s="70" t="s">
        <v>19</v>
      </c>
      <c r="D240" s="34">
        <v>19.519963578152577</v>
      </c>
      <c r="E240" s="34">
        <v>0</v>
      </c>
      <c r="F240" s="34">
        <f t="shared" si="16"/>
        <v>-19.519963578152577</v>
      </c>
      <c r="G240" s="34">
        <f t="shared" si="17"/>
        <v>-100</v>
      </c>
      <c r="H240" s="32"/>
      <c r="I240" s="133"/>
    </row>
    <row r="241" spans="1:9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6"/>
        <v>0</v>
      </c>
      <c r="G241" s="34">
        <f t="shared" si="17"/>
        <v>0</v>
      </c>
      <c r="H241" s="32"/>
      <c r="I241" s="133"/>
    </row>
    <row r="242" spans="1:9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184.14430193185399</v>
      </c>
      <c r="E242" s="34">
        <f>E167-E185</f>
        <v>851.9993081952889</v>
      </c>
      <c r="F242" s="34">
        <f t="shared" si="16"/>
        <v>667.85500626343492</v>
      </c>
      <c r="G242" s="34">
        <f t="shared" si="17"/>
        <v>362.680245468897</v>
      </c>
      <c r="H242" s="32"/>
      <c r="I242" s="133"/>
    </row>
    <row r="243" spans="1:9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-420.91164063223283</v>
      </c>
      <c r="E243" s="34">
        <f>E203-E210</f>
        <v>-538.06859432309909</v>
      </c>
      <c r="F243" s="34">
        <f t="shared" si="16"/>
        <v>-117.15695369086626</v>
      </c>
      <c r="G243" s="34">
        <f t="shared" si="17"/>
        <v>27.834096846285828</v>
      </c>
      <c r="H243" s="32"/>
      <c r="I243" s="133"/>
    </row>
    <row r="244" spans="1:9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-379.3841707959275</v>
      </c>
      <c r="E244" s="34">
        <f>E204-E211</f>
        <v>-485.98187391856004</v>
      </c>
      <c r="F244" s="30">
        <f t="shared" si="16"/>
        <v>-106.59770312263254</v>
      </c>
      <c r="G244" s="30">
        <f t="shared" si="17"/>
        <v>28.09756213576236</v>
      </c>
      <c r="H244" s="32"/>
      <c r="I244" s="133"/>
    </row>
    <row r="245" spans="1:9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-41.527469836305315</v>
      </c>
      <c r="E245" s="34">
        <f>+E209-E219</f>
        <v>-52.08672040453903</v>
      </c>
      <c r="F245" s="30">
        <f t="shared" si="16"/>
        <v>-10.559250568233715</v>
      </c>
      <c r="G245" s="30">
        <f t="shared" si="17"/>
        <v>25.427146440311926</v>
      </c>
      <c r="H245" s="32"/>
      <c r="I245" s="133"/>
    </row>
    <row r="246" spans="1:9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240.48003642184744</v>
      </c>
      <c r="E246" s="34">
        <f>E222-E235</f>
        <v>-337.68236516999923</v>
      </c>
      <c r="F246" s="34">
        <f t="shared" si="16"/>
        <v>-578.16240159184667</v>
      </c>
      <c r="G246" s="34">
        <f t="shared" si="17"/>
        <v>-240.42012392980533</v>
      </c>
      <c r="H246" s="32"/>
      <c r="I246" s="133"/>
    </row>
    <row r="247" spans="1:9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260</v>
      </c>
      <c r="E247" s="34">
        <f>E224-E236</f>
        <v>-343.19482610999921</v>
      </c>
      <c r="F247" s="34">
        <f t="shared" si="16"/>
        <v>-603.19482610999921</v>
      </c>
      <c r="G247" s="34">
        <f t="shared" si="17"/>
        <v>-231.99801004230741</v>
      </c>
      <c r="H247" s="32"/>
      <c r="I247" s="133"/>
    </row>
    <row r="248" spans="1:9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-19.519963578152556</v>
      </c>
      <c r="E248" s="34">
        <f>E246-E247</f>
        <v>5.5124609399999827</v>
      </c>
      <c r="F248" s="34">
        <f t="shared" si="16"/>
        <v>25.032424518152538</v>
      </c>
      <c r="G248" s="34">
        <f t="shared" si="17"/>
        <v>-128.24011898346842</v>
      </c>
      <c r="H248" s="32"/>
      <c r="I248" s="133"/>
    </row>
    <row r="249" spans="1:9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6"/>
        <v>0</v>
      </c>
      <c r="G249" s="30">
        <f t="shared" si="17"/>
        <v>0</v>
      </c>
      <c r="H249" s="32"/>
      <c r="I249" s="133"/>
    </row>
    <row r="250" spans="1:9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3.7126977214686008</v>
      </c>
      <c r="E250" s="34">
        <f>E242+E243+E246+E249</f>
        <v>-23.751651297809417</v>
      </c>
      <c r="F250" s="34">
        <f t="shared" si="16"/>
        <v>-27.464349019278018</v>
      </c>
      <c r="G250" s="34">
        <f t="shared" si="17"/>
        <v>-739.74104760713385</v>
      </c>
      <c r="H250" s="32"/>
      <c r="I250" s="133"/>
    </row>
    <row r="251" spans="1:9" s="64" customFormat="1" x14ac:dyDescent="0.25">
      <c r="A251" s="68" t="s">
        <v>388</v>
      </c>
      <c r="B251" s="73" t="s">
        <v>389</v>
      </c>
      <c r="C251" s="70" t="s">
        <v>19</v>
      </c>
      <c r="D251" s="34">
        <v>5.4379969095830347</v>
      </c>
      <c r="E251" s="34">
        <v>23.737224739295684</v>
      </c>
      <c r="F251" s="34">
        <f t="shared" si="16"/>
        <v>18.299227829712649</v>
      </c>
      <c r="G251" s="34">
        <f t="shared" si="17"/>
        <v>336.50677140814639</v>
      </c>
      <c r="H251" s="32"/>
      <c r="I251" s="133"/>
    </row>
    <row r="252" spans="1:9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9.1506946310516355</v>
      </c>
      <c r="E252" s="37">
        <f>E251+E250</f>
        <v>-1.4426558513733312E-2</v>
      </c>
      <c r="F252" s="37">
        <f t="shared" si="16"/>
        <v>-9.1651211895653688</v>
      </c>
      <c r="G252" s="37">
        <f t="shared" si="17"/>
        <v>-100.15765533760441</v>
      </c>
      <c r="H252" s="38"/>
      <c r="I252" s="133"/>
    </row>
    <row r="253" spans="1:9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133"/>
    </row>
    <row r="254" spans="1:9" s="64" customFormat="1" x14ac:dyDescent="0.25">
      <c r="A254" s="68" t="s">
        <v>393</v>
      </c>
      <c r="B254" s="71" t="s">
        <v>394</v>
      </c>
      <c r="C254" s="70" t="s">
        <v>19</v>
      </c>
      <c r="D254" s="36">
        <v>688.80388243090704</v>
      </c>
      <c r="E254" s="37">
        <v>683.66531999999995</v>
      </c>
      <c r="F254" s="37">
        <f t="shared" si="16"/>
        <v>-5.1385624309070863</v>
      </c>
      <c r="G254" s="37">
        <f t="shared" ref="G254:G313" si="18">IFERROR(F254/D254*100,0)</f>
        <v>-0.74601240817229686</v>
      </c>
      <c r="H254" s="32"/>
      <c r="I254" s="133"/>
    </row>
    <row r="255" spans="1:9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  <c r="I255" s="133"/>
    </row>
    <row r="256" spans="1:9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  <c r="I256" s="133"/>
    </row>
    <row r="257" spans="1:9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  <c r="I257" s="133"/>
    </row>
    <row r="258" spans="1:9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  <c r="I258" s="133"/>
    </row>
    <row r="259" spans="1:9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  <c r="I259" s="133"/>
    </row>
    <row r="260" spans="1:9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  <c r="I260" s="133"/>
    </row>
    <row r="261" spans="1:9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  <c r="I261" s="133"/>
    </row>
    <row r="262" spans="1:9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  <c r="I262" s="133"/>
    </row>
    <row r="263" spans="1:9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  <c r="I263" s="133"/>
    </row>
    <row r="264" spans="1:9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  <c r="I264" s="133"/>
    </row>
    <row r="265" spans="1:9" s="64" customFormat="1" x14ac:dyDescent="0.25">
      <c r="A265" s="68" t="s">
        <v>409</v>
      </c>
      <c r="B265" s="72" t="s">
        <v>410</v>
      </c>
      <c r="C265" s="70" t="s">
        <v>19</v>
      </c>
      <c r="D265" s="33">
        <v>671.65204119323437</v>
      </c>
      <c r="E265" s="34">
        <v>604.59374459999992</v>
      </c>
      <c r="F265" s="34">
        <f t="shared" si="16"/>
        <v>-67.058296593234445</v>
      </c>
      <c r="G265" s="34">
        <f t="shared" si="18"/>
        <v>-9.9840829001428979</v>
      </c>
      <c r="H265" s="32"/>
      <c r="I265" s="133"/>
    </row>
    <row r="266" spans="1:9" s="64" customFormat="1" x14ac:dyDescent="0.25">
      <c r="A266" s="68" t="s">
        <v>411</v>
      </c>
      <c r="B266" s="75" t="s">
        <v>398</v>
      </c>
      <c r="C266" s="70" t="s">
        <v>19</v>
      </c>
      <c r="D266" s="33">
        <v>10.483755471</v>
      </c>
      <c r="E266" s="34">
        <v>0.25039679000000004</v>
      </c>
      <c r="F266" s="34">
        <f t="shared" si="16"/>
        <v>-10.233358681</v>
      </c>
      <c r="G266" s="34">
        <f t="shared" si="18"/>
        <v>-97.611573536862394</v>
      </c>
      <c r="H266" s="32"/>
      <c r="I266" s="133"/>
    </row>
    <row r="267" spans="1:9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  <c r="I267" s="133"/>
    </row>
    <row r="268" spans="1:9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  <c r="I268" s="133"/>
    </row>
    <row r="269" spans="1:9" s="64" customFormat="1" x14ac:dyDescent="0.25">
      <c r="A269" s="68" t="s">
        <v>415</v>
      </c>
      <c r="B269" s="72" t="s">
        <v>416</v>
      </c>
      <c r="C269" s="70" t="s">
        <v>19</v>
      </c>
      <c r="D269" s="33">
        <v>4.9936965024801614</v>
      </c>
      <c r="E269" s="34">
        <v>1.96660608</v>
      </c>
      <c r="F269" s="34">
        <f t="shared" si="16"/>
        <v>-3.0270904224801614</v>
      </c>
      <c r="G269" s="34">
        <f t="shared" si="18"/>
        <v>-60.618229821871061</v>
      </c>
      <c r="H269" s="32"/>
      <c r="I269" s="133"/>
    </row>
    <row r="270" spans="1:9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1.5036046500000007</v>
      </c>
      <c r="F270" s="34">
        <f t="shared" si="16"/>
        <v>1.5036046500000007</v>
      </c>
      <c r="G270" s="34">
        <f t="shared" si="18"/>
        <v>0</v>
      </c>
      <c r="H270" s="32"/>
      <c r="I270" s="133"/>
    </row>
    <row r="271" spans="1:9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6"/>
        <v>0</v>
      </c>
      <c r="G271" s="34">
        <f t="shared" si="18"/>
        <v>0</v>
      </c>
      <c r="H271" s="32"/>
      <c r="I271" s="133"/>
    </row>
    <row r="272" spans="1:9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6"/>
        <v>0</v>
      </c>
      <c r="G272" s="34">
        <f t="shared" si="18"/>
        <v>0</v>
      </c>
      <c r="H272" s="32"/>
      <c r="I272" s="133"/>
    </row>
    <row r="273" spans="1:9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  <c r="I273" s="133"/>
    </row>
    <row r="274" spans="1:9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  <c r="I274" s="133"/>
    </row>
    <row r="275" spans="1:9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  <c r="I275" s="133"/>
    </row>
    <row r="276" spans="1:9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  <c r="I276" s="133"/>
    </row>
    <row r="277" spans="1:9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  <c r="I277" s="133"/>
    </row>
    <row r="278" spans="1:9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  <c r="I278" s="133"/>
    </row>
    <row r="279" spans="1:9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  <c r="I279" s="133"/>
    </row>
    <row r="280" spans="1:9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  <c r="I280" s="133"/>
    </row>
    <row r="281" spans="1:9" s="64" customFormat="1" x14ac:dyDescent="0.25">
      <c r="A281" s="68" t="s">
        <v>430</v>
      </c>
      <c r="B281" s="74" t="s">
        <v>431</v>
      </c>
      <c r="C281" s="70" t="s">
        <v>19</v>
      </c>
      <c r="D281" s="33">
        <v>12.158144735192508</v>
      </c>
      <c r="E281" s="34">
        <v>77.104969320000023</v>
      </c>
      <c r="F281" s="34">
        <f t="shared" ref="F281:F313" si="19">+SUM(E281)-SUM(D281)</f>
        <v>64.946824584807516</v>
      </c>
      <c r="G281" s="34">
        <f t="shared" si="18"/>
        <v>534.18367686325428</v>
      </c>
      <c r="H281" s="32"/>
      <c r="I281" s="133"/>
    </row>
    <row r="282" spans="1:9" s="64" customFormat="1" x14ac:dyDescent="0.25">
      <c r="A282" s="68" t="s">
        <v>432</v>
      </c>
      <c r="B282" s="75" t="s">
        <v>398</v>
      </c>
      <c r="C282" s="70" t="s">
        <v>19</v>
      </c>
      <c r="D282" s="33">
        <v>16.06505401999997</v>
      </c>
      <c r="E282" s="34">
        <v>3.1027181599999967</v>
      </c>
      <c r="F282" s="34">
        <f t="shared" si="19"/>
        <v>-12.962335859999973</v>
      </c>
      <c r="G282" s="34">
        <f t="shared" si="18"/>
        <v>-80.68653764788273</v>
      </c>
      <c r="H282" s="32"/>
      <c r="I282" s="133"/>
    </row>
    <row r="283" spans="1:9" s="64" customFormat="1" x14ac:dyDescent="0.25">
      <c r="A283" s="68" t="s">
        <v>433</v>
      </c>
      <c r="B283" s="71" t="s">
        <v>434</v>
      </c>
      <c r="C283" s="70" t="s">
        <v>19</v>
      </c>
      <c r="D283" s="33">
        <v>1464.9957850490166</v>
      </c>
      <c r="E283" s="34">
        <v>2100.7609320910005</v>
      </c>
      <c r="F283" s="34">
        <f t="shared" si="19"/>
        <v>635.76514704198394</v>
      </c>
      <c r="G283" s="34">
        <f t="shared" si="18"/>
        <v>43.397063222315836</v>
      </c>
      <c r="H283" s="32"/>
      <c r="I283" s="133"/>
    </row>
    <row r="284" spans="1:9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9"/>
        <v>0</v>
      </c>
      <c r="G284" s="30">
        <f t="shared" si="18"/>
        <v>0</v>
      </c>
      <c r="H284" s="32"/>
      <c r="I284" s="133"/>
    </row>
    <row r="285" spans="1:9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9"/>
        <v>0</v>
      </c>
      <c r="G285" s="122">
        <f t="shared" si="18"/>
        <v>0</v>
      </c>
      <c r="H285" s="32"/>
      <c r="I285" s="133"/>
    </row>
    <row r="286" spans="1:9" s="64" customFormat="1" x14ac:dyDescent="0.25">
      <c r="A286" s="68" t="s">
        <v>438</v>
      </c>
      <c r="B286" s="74" t="s">
        <v>439</v>
      </c>
      <c r="C286" s="70" t="s">
        <v>19</v>
      </c>
      <c r="D286" s="33">
        <v>14.49392128921207</v>
      </c>
      <c r="E286" s="34">
        <v>95.278812269999989</v>
      </c>
      <c r="F286" s="34">
        <f t="shared" si="19"/>
        <v>80.784890980787921</v>
      </c>
      <c r="G286" s="30">
        <f t="shared" si="18"/>
        <v>557.37084098087871</v>
      </c>
      <c r="H286" s="32"/>
      <c r="I286" s="133"/>
    </row>
    <row r="287" spans="1:9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9"/>
        <v>0</v>
      </c>
      <c r="G287" s="30">
        <f t="shared" si="18"/>
        <v>0</v>
      </c>
      <c r="H287" s="32"/>
      <c r="I287" s="133"/>
    </row>
    <row r="288" spans="1:9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9"/>
        <v>0</v>
      </c>
      <c r="G288" s="122">
        <f t="shared" si="18"/>
        <v>0</v>
      </c>
      <c r="H288" s="32"/>
      <c r="I288" s="133"/>
    </row>
    <row r="289" spans="1:9" s="64" customFormat="1" x14ac:dyDescent="0.25">
      <c r="A289" s="68" t="s">
        <v>442</v>
      </c>
      <c r="B289" s="75" t="s">
        <v>443</v>
      </c>
      <c r="C289" s="70" t="s">
        <v>19</v>
      </c>
      <c r="D289" s="33">
        <v>14.49392128921207</v>
      </c>
      <c r="E289" s="34">
        <v>95.278812269999989</v>
      </c>
      <c r="F289" s="34">
        <f t="shared" si="19"/>
        <v>80.784890980787921</v>
      </c>
      <c r="G289" s="30">
        <f t="shared" si="18"/>
        <v>557.37084098087871</v>
      </c>
      <c r="H289" s="32"/>
      <c r="I289" s="133"/>
    </row>
    <row r="290" spans="1:9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9"/>
        <v>0</v>
      </c>
      <c r="G290" s="30">
        <f t="shared" si="18"/>
        <v>0</v>
      </c>
      <c r="H290" s="32"/>
      <c r="I290" s="133"/>
    </row>
    <row r="291" spans="1:9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211.54552943120012</v>
      </c>
      <c r="E291" s="34">
        <v>198.21757966000001</v>
      </c>
      <c r="F291" s="34">
        <f t="shared" si="19"/>
        <v>-13.32794977120011</v>
      </c>
      <c r="G291" s="30">
        <f t="shared" si="18"/>
        <v>-6.3002748425060391</v>
      </c>
      <c r="H291" s="32"/>
      <c r="I291" s="133"/>
    </row>
    <row r="292" spans="1:9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9"/>
        <v>0</v>
      </c>
      <c r="G292" s="122">
        <f t="shared" si="18"/>
        <v>0</v>
      </c>
      <c r="H292" s="32"/>
      <c r="I292" s="133"/>
    </row>
    <row r="293" spans="1:9" s="64" customFormat="1" x14ac:dyDescent="0.25">
      <c r="A293" s="68" t="s">
        <v>448</v>
      </c>
      <c r="B293" s="74" t="s">
        <v>449</v>
      </c>
      <c r="C293" s="70" t="s">
        <v>19</v>
      </c>
      <c r="D293" s="33">
        <v>19.79627467742376</v>
      </c>
      <c r="E293" s="34">
        <v>16.233747789999999</v>
      </c>
      <c r="F293" s="34">
        <f t="shared" si="19"/>
        <v>-3.5625268874237612</v>
      </c>
      <c r="G293" s="30">
        <f t="shared" si="18"/>
        <v>-17.995945931617978</v>
      </c>
      <c r="H293" s="32"/>
      <c r="I293" s="133"/>
    </row>
    <row r="294" spans="1:9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9"/>
        <v>0</v>
      </c>
      <c r="G294" s="30">
        <f t="shared" si="18"/>
        <v>0</v>
      </c>
      <c r="H294" s="32"/>
      <c r="I294" s="133"/>
    </row>
    <row r="295" spans="1:9" s="64" customFormat="1" x14ac:dyDescent="0.25">
      <c r="A295" s="68" t="s">
        <v>451</v>
      </c>
      <c r="B295" s="74" t="s">
        <v>452</v>
      </c>
      <c r="C295" s="70" t="s">
        <v>19</v>
      </c>
      <c r="D295" s="33">
        <v>128.48073994292236</v>
      </c>
      <c r="E295" s="34">
        <v>104.54817778</v>
      </c>
      <c r="F295" s="34">
        <f t="shared" si="19"/>
        <v>-23.932562162922352</v>
      </c>
      <c r="G295" s="30">
        <f t="shared" si="18"/>
        <v>-18.627353931456504</v>
      </c>
      <c r="H295" s="32"/>
      <c r="I295" s="133"/>
    </row>
    <row r="296" spans="1:9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9"/>
        <v>0</v>
      </c>
      <c r="G296" s="122">
        <f t="shared" si="18"/>
        <v>0</v>
      </c>
      <c r="H296" s="32"/>
      <c r="I296" s="133"/>
    </row>
    <row r="297" spans="1:9" s="64" customFormat="1" x14ac:dyDescent="0.25">
      <c r="A297" s="68" t="s">
        <v>454</v>
      </c>
      <c r="B297" s="74" t="s">
        <v>455</v>
      </c>
      <c r="C297" s="70" t="s">
        <v>19</v>
      </c>
      <c r="D297" s="33">
        <v>340.39722643600288</v>
      </c>
      <c r="E297" s="34">
        <v>360.13066535999997</v>
      </c>
      <c r="F297" s="34">
        <f t="shared" si="19"/>
        <v>19.733438923997085</v>
      </c>
      <c r="G297" s="30">
        <f t="shared" si="18"/>
        <v>5.7971797040206239</v>
      </c>
      <c r="H297" s="32"/>
      <c r="I297" s="133"/>
    </row>
    <row r="298" spans="1:9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9"/>
        <v>0</v>
      </c>
      <c r="G298" s="122">
        <f t="shared" si="18"/>
        <v>0</v>
      </c>
      <c r="H298" s="32"/>
      <c r="I298" s="133"/>
    </row>
    <row r="299" spans="1:9" s="64" customFormat="1" x14ac:dyDescent="0.25">
      <c r="A299" s="68" t="s">
        <v>457</v>
      </c>
      <c r="B299" s="74" t="s">
        <v>458</v>
      </c>
      <c r="C299" s="70" t="s">
        <v>19</v>
      </c>
      <c r="D299" s="33">
        <v>114.181</v>
      </c>
      <c r="E299" s="34">
        <v>411.07620927999994</v>
      </c>
      <c r="F299" s="34">
        <f t="shared" si="19"/>
        <v>296.89520927999996</v>
      </c>
      <c r="G299" s="30">
        <f t="shared" si="18"/>
        <v>260.0215528678151</v>
      </c>
      <c r="H299" s="32"/>
      <c r="I299" s="133"/>
    </row>
    <row r="300" spans="1:9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126.78155499000198</v>
      </c>
      <c r="F300" s="34">
        <f t="shared" si="19"/>
        <v>126.78155499000198</v>
      </c>
      <c r="G300" s="122">
        <f t="shared" si="18"/>
        <v>0</v>
      </c>
      <c r="H300" s="32"/>
      <c r="I300" s="133"/>
    </row>
    <row r="301" spans="1:9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245.99386299266803</v>
      </c>
      <c r="E301" s="34">
        <v>315.00784741999991</v>
      </c>
      <c r="F301" s="34">
        <f t="shared" si="19"/>
        <v>69.013984427331877</v>
      </c>
      <c r="G301" s="30">
        <f t="shared" si="18"/>
        <v>28.055165111736496</v>
      </c>
      <c r="H301" s="32"/>
      <c r="I301" s="133"/>
    </row>
    <row r="302" spans="1:9" s="64" customFormat="1" x14ac:dyDescent="0.25">
      <c r="A302" s="68" t="s">
        <v>462</v>
      </c>
      <c r="B302" s="75" t="s">
        <v>398</v>
      </c>
      <c r="C302" s="70" t="s">
        <v>19</v>
      </c>
      <c r="D302" s="33">
        <v>102.716946432</v>
      </c>
      <c r="E302" s="34">
        <v>215.12248979999998</v>
      </c>
      <c r="F302" s="34">
        <f t="shared" si="19"/>
        <v>112.40554336799998</v>
      </c>
      <c r="G302" s="30">
        <f t="shared" si="18"/>
        <v>109.43232569945405</v>
      </c>
      <c r="H302" s="32"/>
      <c r="I302" s="133"/>
    </row>
    <row r="303" spans="1:9" s="64" customFormat="1" x14ac:dyDescent="0.25">
      <c r="A303" s="68" t="s">
        <v>463</v>
      </c>
      <c r="B303" s="74" t="s">
        <v>464</v>
      </c>
      <c r="C303" s="70" t="s">
        <v>19</v>
      </c>
      <c r="D303" s="33">
        <v>390.10723027958738</v>
      </c>
      <c r="E303" s="34">
        <v>600.26789253100083</v>
      </c>
      <c r="F303" s="34">
        <f t="shared" si="19"/>
        <v>210.16066225141344</v>
      </c>
      <c r="G303" s="30">
        <f t="shared" si="18"/>
        <v>53.87253707161301</v>
      </c>
      <c r="H303" s="32"/>
      <c r="I303" s="133"/>
    </row>
    <row r="304" spans="1:9" s="64" customFormat="1" x14ac:dyDescent="0.25">
      <c r="A304" s="68" t="s">
        <v>465</v>
      </c>
      <c r="B304" s="75" t="s">
        <v>398</v>
      </c>
      <c r="C304" s="70" t="s">
        <v>19</v>
      </c>
      <c r="D304" s="33">
        <v>23.106884484096028</v>
      </c>
      <c r="E304" s="34">
        <v>162.19371650000033</v>
      </c>
      <c r="F304" s="34">
        <f t="shared" si="19"/>
        <v>139.08683201590429</v>
      </c>
      <c r="G304" s="30">
        <f t="shared" si="18"/>
        <v>601.92810550307968</v>
      </c>
      <c r="H304" s="32"/>
      <c r="I304" s="133"/>
    </row>
    <row r="305" spans="1:9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101.51133472040814</v>
      </c>
      <c r="E305" s="34">
        <f>E167/1.2/E23*100</f>
        <v>102.26938353787762</v>
      </c>
      <c r="F305" s="34">
        <f>+SUM(E305)-SUM(D305)</f>
        <v>0.75804881746947217</v>
      </c>
      <c r="G305" s="30">
        <f t="shared" si="18"/>
        <v>0.74676273300647655</v>
      </c>
      <c r="H305" s="32"/>
      <c r="I305" s="133"/>
    </row>
    <row r="306" spans="1:9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133"/>
    </row>
    <row r="307" spans="1:9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133"/>
    </row>
    <row r="308" spans="1:9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133"/>
    </row>
    <row r="309" spans="1:9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133"/>
    </row>
    <row r="310" spans="1:9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133"/>
    </row>
    <row r="311" spans="1:9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99.996641167446839</v>
      </c>
      <c r="E311" s="34">
        <f>E173/1.2/E29*100</f>
        <v>99.143796550094862</v>
      </c>
      <c r="F311" s="34">
        <f t="shared" si="19"/>
        <v>-0.85284461735197681</v>
      </c>
      <c r="G311" s="34">
        <f t="shared" si="18"/>
        <v>-0.85287326393680318</v>
      </c>
      <c r="H311" s="32"/>
      <c r="I311" s="133"/>
    </row>
    <row r="312" spans="1:9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133"/>
    </row>
    <row r="313" spans="1:9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9"/>
        <v>0</v>
      </c>
      <c r="G313" s="34">
        <f t="shared" si="18"/>
        <v>0</v>
      </c>
      <c r="H313" s="32"/>
      <c r="I313" s="133"/>
    </row>
    <row r="314" spans="1:9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133"/>
    </row>
    <row r="315" spans="1:9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133"/>
    </row>
    <row r="316" spans="1:9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133"/>
    </row>
    <row r="317" spans="1:9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  <c r="I317" s="133"/>
    </row>
    <row r="318" spans="1:9" s="64" customFormat="1" ht="19.5" thickBot="1" x14ac:dyDescent="0.3">
      <c r="A318" s="194" t="s">
        <v>491</v>
      </c>
      <c r="B318" s="195"/>
      <c r="C318" s="195"/>
      <c r="D318" s="195"/>
      <c r="E318" s="195"/>
      <c r="F318" s="195"/>
      <c r="G318" s="195"/>
      <c r="H318" s="196"/>
      <c r="I318" s="133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  <c r="I319" s="133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  <c r="I320" s="133"/>
    </row>
    <row r="321" spans="1:9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  <c r="I321" s="133"/>
    </row>
    <row r="322" spans="1:9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  <c r="I322" s="133"/>
    </row>
    <row r="323" spans="1:9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  <c r="I323" s="133"/>
    </row>
    <row r="324" spans="1:9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  <c r="I324" s="133"/>
    </row>
    <row r="325" spans="1:9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  <c r="I325" s="133"/>
    </row>
    <row r="326" spans="1:9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  <c r="I326" s="133"/>
    </row>
    <row r="327" spans="1:9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  <c r="I327" s="133"/>
    </row>
    <row r="328" spans="1:9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  <c r="I328" s="133"/>
    </row>
    <row r="329" spans="1:9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  <c r="I329" s="133"/>
    </row>
    <row r="330" spans="1:9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  <c r="I330" s="133"/>
    </row>
    <row r="331" spans="1:9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  <c r="I331" s="133"/>
    </row>
    <row r="332" spans="1:9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  <c r="I332" s="133"/>
    </row>
    <row r="333" spans="1:9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  <c r="I333" s="133"/>
    </row>
    <row r="334" spans="1:9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  <c r="I334" s="133"/>
    </row>
    <row r="335" spans="1:9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  <c r="I335" s="133"/>
    </row>
    <row r="336" spans="1:9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  <c r="I336" s="133"/>
    </row>
    <row r="337" spans="1:9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  <c r="I337" s="133"/>
    </row>
    <row r="338" spans="1:9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  <c r="I338" s="133"/>
    </row>
    <row r="339" spans="1:9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  <c r="I339" s="133"/>
    </row>
    <row r="340" spans="1:9" x14ac:dyDescent="0.25">
      <c r="A340" s="68" t="s">
        <v>531</v>
      </c>
      <c r="B340" s="71" t="s">
        <v>532</v>
      </c>
      <c r="C340" s="70" t="s">
        <v>506</v>
      </c>
      <c r="D340" s="33">
        <v>7144.7690499812297</v>
      </c>
      <c r="E340" s="34">
        <v>5545.9537710353316</v>
      </c>
      <c r="F340" s="34">
        <f t="shared" ref="F340:F367" si="20">+SUM(E340)-SUM(D340)</f>
        <v>-1598.8152789458982</v>
      </c>
      <c r="G340" s="34">
        <f t="shared" ref="G340:G350" si="21">IFERROR(F340/D340*100,0)</f>
        <v>-22.377424207296084</v>
      </c>
      <c r="H340" s="32"/>
      <c r="I340" s="133"/>
    </row>
    <row r="341" spans="1:9" ht="31.5" x14ac:dyDescent="0.25">
      <c r="A341" s="68" t="s">
        <v>533</v>
      </c>
      <c r="B341" s="74" t="s">
        <v>534</v>
      </c>
      <c r="C341" s="70" t="s">
        <v>506</v>
      </c>
      <c r="D341" s="33">
        <v>7144.7690499812297</v>
      </c>
      <c r="E341" s="34">
        <v>5545.9537710353316</v>
      </c>
      <c r="F341" s="34">
        <f t="shared" si="20"/>
        <v>-1598.8152789458982</v>
      </c>
      <c r="G341" s="34">
        <f t="shared" si="21"/>
        <v>-22.377424207296084</v>
      </c>
      <c r="H341" s="32"/>
      <c r="I341" s="133"/>
    </row>
    <row r="342" spans="1:9" x14ac:dyDescent="0.25">
      <c r="A342" s="68" t="s">
        <v>535</v>
      </c>
      <c r="B342" s="89" t="s">
        <v>536</v>
      </c>
      <c r="C342" s="70" t="s">
        <v>506</v>
      </c>
      <c r="D342" s="33">
        <v>3835.8934262215162</v>
      </c>
      <c r="E342" s="34">
        <v>3240.7667190000002</v>
      </c>
      <c r="F342" s="34">
        <f t="shared" si="20"/>
        <v>-595.12670722151597</v>
      </c>
      <c r="G342" s="34">
        <f t="shared" si="21"/>
        <v>-15.514683050194536</v>
      </c>
      <c r="H342" s="32"/>
      <c r="I342" s="133"/>
    </row>
    <row r="343" spans="1:9" x14ac:dyDescent="0.25">
      <c r="A343" s="68" t="s">
        <v>537</v>
      </c>
      <c r="B343" s="89" t="s">
        <v>538</v>
      </c>
      <c r="C343" s="70" t="s">
        <v>506</v>
      </c>
      <c r="D343" s="33">
        <v>3308.8756237597136</v>
      </c>
      <c r="E343" s="34">
        <v>2305.1870520353314</v>
      </c>
      <c r="F343" s="34">
        <f t="shared" si="20"/>
        <v>-1003.6885717243822</v>
      </c>
      <c r="G343" s="34">
        <f t="shared" si="21"/>
        <v>-30.333221488208732</v>
      </c>
      <c r="H343" s="32"/>
      <c r="I343" s="133"/>
    </row>
    <row r="344" spans="1:9" x14ac:dyDescent="0.25">
      <c r="A344" s="68" t="s">
        <v>539</v>
      </c>
      <c r="B344" s="71" t="s">
        <v>540</v>
      </c>
      <c r="C344" s="70" t="s">
        <v>506</v>
      </c>
      <c r="D344" s="33">
        <v>497.46636299423153</v>
      </c>
      <c r="E344" s="34">
        <v>354.14071156605951</v>
      </c>
      <c r="F344" s="34">
        <f t="shared" si="20"/>
        <v>-143.32565142817202</v>
      </c>
      <c r="G344" s="34">
        <f t="shared" si="21"/>
        <v>-28.811124146263932</v>
      </c>
      <c r="H344" s="32"/>
      <c r="I344" s="133"/>
    </row>
    <row r="345" spans="1:9" x14ac:dyDescent="0.25">
      <c r="A345" s="68" t="s">
        <v>541</v>
      </c>
      <c r="B345" s="71" t="s">
        <v>542</v>
      </c>
      <c r="C345" s="70" t="s">
        <v>496</v>
      </c>
      <c r="D345" s="33">
        <v>90.288755458208271</v>
      </c>
      <c r="E345" s="34">
        <v>118.56961738444446</v>
      </c>
      <c r="F345" s="34">
        <f t="shared" si="20"/>
        <v>28.280861926236184</v>
      </c>
      <c r="G345" s="34">
        <f t="shared" si="21"/>
        <v>31.322684405951829</v>
      </c>
      <c r="H345" s="32"/>
      <c r="I345" s="133"/>
    </row>
    <row r="346" spans="1:9" ht="31.5" x14ac:dyDescent="0.25">
      <c r="A346" s="68" t="s">
        <v>543</v>
      </c>
      <c r="B346" s="74" t="s">
        <v>544</v>
      </c>
      <c r="C346" s="70" t="s">
        <v>496</v>
      </c>
      <c r="D346" s="33">
        <v>90.288755458208271</v>
      </c>
      <c r="E346" s="34">
        <v>118.56961738444446</v>
      </c>
      <c r="F346" s="34">
        <f t="shared" si="20"/>
        <v>28.280861926236184</v>
      </c>
      <c r="G346" s="34">
        <f t="shared" si="21"/>
        <v>31.322684405951829</v>
      </c>
      <c r="H346" s="32"/>
      <c r="I346" s="133"/>
    </row>
    <row r="347" spans="1:9" x14ac:dyDescent="0.25">
      <c r="A347" s="68" t="s">
        <v>545</v>
      </c>
      <c r="B347" s="89" t="s">
        <v>536</v>
      </c>
      <c r="C347" s="70" t="s">
        <v>496</v>
      </c>
      <c r="D347" s="33">
        <v>13.893000000000001</v>
      </c>
      <c r="E347" s="34">
        <v>24.103999999999999</v>
      </c>
      <c r="F347" s="34">
        <f t="shared" si="20"/>
        <v>10.210999999999999</v>
      </c>
      <c r="G347" s="34">
        <f t="shared" si="21"/>
        <v>73.49744475635211</v>
      </c>
      <c r="H347" s="32"/>
      <c r="I347" s="133"/>
    </row>
    <row r="348" spans="1:9" x14ac:dyDescent="0.25">
      <c r="A348" s="68" t="s">
        <v>546</v>
      </c>
      <c r="B348" s="89" t="s">
        <v>538</v>
      </c>
      <c r="C348" s="70" t="s">
        <v>496</v>
      </c>
      <c r="D348" s="33">
        <v>76.395755458208271</v>
      </c>
      <c r="E348" s="34">
        <v>94.465617384444457</v>
      </c>
      <c r="F348" s="34">
        <f t="shared" si="20"/>
        <v>18.069861926236186</v>
      </c>
      <c r="G348" s="34">
        <f t="shared" si="21"/>
        <v>23.652965819706004</v>
      </c>
      <c r="H348" s="32"/>
      <c r="I348" s="133"/>
    </row>
    <row r="349" spans="1:9" x14ac:dyDescent="0.25">
      <c r="A349" s="68" t="s">
        <v>547</v>
      </c>
      <c r="B349" s="71" t="s">
        <v>548</v>
      </c>
      <c r="C349" s="70" t="s">
        <v>549</v>
      </c>
      <c r="D349" s="33">
        <v>373568.30861972703</v>
      </c>
      <c r="E349" s="34">
        <v>365494.61602066073</v>
      </c>
      <c r="F349" s="34">
        <f t="shared" si="20"/>
        <v>-8073.6925990663003</v>
      </c>
      <c r="G349" s="34">
        <f t="shared" si="21"/>
        <v>-2.1612359541143245</v>
      </c>
      <c r="H349" s="32"/>
      <c r="I349" s="133"/>
    </row>
    <row r="350" spans="1:9" ht="31.5" x14ac:dyDescent="0.25">
      <c r="A350" s="68" t="s">
        <v>550</v>
      </c>
      <c r="B350" s="71" t="s">
        <v>551</v>
      </c>
      <c r="C350" s="70" t="s">
        <v>19</v>
      </c>
      <c r="D350" s="33">
        <v>4936.1951429582641</v>
      </c>
      <c r="E350" s="34">
        <v>4407.8465307000006</v>
      </c>
      <c r="F350" s="34">
        <f t="shared" si="20"/>
        <v>-528.34861225826353</v>
      </c>
      <c r="G350" s="34">
        <f t="shared" si="21"/>
        <v>-10.703560069175547</v>
      </c>
      <c r="H350" s="32"/>
      <c r="I350" s="133"/>
    </row>
    <row r="351" spans="1:9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  <c r="I351" s="133"/>
    </row>
    <row r="352" spans="1:9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20"/>
        <v>0</v>
      </c>
      <c r="G352" s="34">
        <f t="shared" ref="G352:G354" si="22">IFERROR(F352/D352*100,0)</f>
        <v>0</v>
      </c>
      <c r="H352" s="32"/>
      <c r="I352" s="133"/>
    </row>
    <row r="353" spans="1:9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  <c r="I353" s="133"/>
    </row>
    <row r="354" spans="1:9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20"/>
        <v>0</v>
      </c>
      <c r="G354" s="34">
        <f t="shared" si="22"/>
        <v>0</v>
      </c>
      <c r="H354" s="32"/>
      <c r="I354" s="133"/>
    </row>
    <row r="355" spans="1:9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  <c r="I355" s="133"/>
    </row>
    <row r="356" spans="1:9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  <c r="I356" s="133"/>
    </row>
    <row r="357" spans="1:9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  <c r="I357" s="133"/>
    </row>
    <row r="358" spans="1:9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  <c r="I358" s="133"/>
    </row>
    <row r="359" spans="1:9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  <c r="I359" s="133"/>
    </row>
    <row r="360" spans="1:9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  <c r="I360" s="133"/>
    </row>
    <row r="361" spans="1:9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  <c r="I361" s="133"/>
    </row>
    <row r="362" spans="1:9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  <c r="I362" s="133"/>
    </row>
    <row r="363" spans="1:9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  <c r="I363" s="133"/>
    </row>
    <row r="364" spans="1:9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  <c r="I364" s="133"/>
    </row>
    <row r="365" spans="1:9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  <c r="I365" s="133"/>
    </row>
    <row r="366" spans="1:9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  <c r="I366" s="133"/>
    </row>
    <row r="367" spans="1:9" ht="16.5" thickBot="1" x14ac:dyDescent="0.3">
      <c r="A367" s="81" t="s">
        <v>583</v>
      </c>
      <c r="B367" s="94" t="s">
        <v>584</v>
      </c>
      <c r="C367" s="83" t="s">
        <v>585</v>
      </c>
      <c r="D367" s="40">
        <v>3503</v>
      </c>
      <c r="E367" s="41">
        <v>3315.083333333333</v>
      </c>
      <c r="F367" s="41">
        <f t="shared" si="20"/>
        <v>-187.91666666666697</v>
      </c>
      <c r="G367" s="41">
        <f t="shared" ref="G367" si="23">IFERROR(F367/D367*100,0)</f>
        <v>-5.3644495194595194</v>
      </c>
      <c r="H367" s="95"/>
      <c r="I367" s="133"/>
    </row>
    <row r="368" spans="1:9" x14ac:dyDescent="0.25">
      <c r="A368" s="197" t="s">
        <v>586</v>
      </c>
      <c r="B368" s="198"/>
      <c r="C368" s="198"/>
      <c r="D368" s="198"/>
      <c r="E368" s="198"/>
      <c r="F368" s="198"/>
      <c r="G368" s="198"/>
      <c r="H368" s="199"/>
      <c r="I368" s="133"/>
    </row>
    <row r="369" spans="1:9" ht="16.5" thickBot="1" x14ac:dyDescent="0.3">
      <c r="A369" s="197"/>
      <c r="B369" s="198"/>
      <c r="C369" s="198"/>
      <c r="D369" s="198"/>
      <c r="E369" s="198"/>
      <c r="F369" s="198"/>
      <c r="G369" s="198"/>
      <c r="H369" s="199"/>
      <c r="I369" s="133"/>
    </row>
    <row r="370" spans="1:9" s="55" customFormat="1" ht="67.5" customHeight="1" x14ac:dyDescent="0.25">
      <c r="A370" s="200" t="s">
        <v>6</v>
      </c>
      <c r="B370" s="202" t="s">
        <v>7</v>
      </c>
      <c r="C370" s="204" t="s">
        <v>8</v>
      </c>
      <c r="D370" s="206" t="s">
        <v>724</v>
      </c>
      <c r="E370" s="207"/>
      <c r="F370" s="208" t="s">
        <v>9</v>
      </c>
      <c r="G370" s="207"/>
      <c r="H370" s="219" t="s">
        <v>10</v>
      </c>
      <c r="I370" s="133"/>
    </row>
    <row r="371" spans="1:9" s="55" customFormat="1" ht="30" x14ac:dyDescent="0.25">
      <c r="A371" s="201"/>
      <c r="B371" s="203"/>
      <c r="C371" s="205"/>
      <c r="D371" s="96" t="s">
        <v>11</v>
      </c>
      <c r="E371" s="58" t="s">
        <v>12</v>
      </c>
      <c r="F371" s="58" t="s">
        <v>13</v>
      </c>
      <c r="G371" s="59" t="s">
        <v>14</v>
      </c>
      <c r="H371" s="220"/>
      <c r="I371" s="133"/>
    </row>
    <row r="372" spans="1:9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  <c r="I372" s="133"/>
    </row>
    <row r="373" spans="1:9" x14ac:dyDescent="0.25">
      <c r="A373" s="222" t="s">
        <v>587</v>
      </c>
      <c r="B373" s="223"/>
      <c r="C373" s="70" t="s">
        <v>19</v>
      </c>
      <c r="D373" s="124">
        <f t="shared" ref="D373:E373" si="24">SUM(D374,D431)</f>
        <v>426.30162956000004</v>
      </c>
      <c r="E373" s="26">
        <f t="shared" si="24"/>
        <v>599.72369091000007</v>
      </c>
      <c r="F373" s="125">
        <f t="shared" ref="F373:F432" si="25">+SUM(E373)-SUM(D373)</f>
        <v>173.42206135000004</v>
      </c>
      <c r="G373" s="103">
        <f t="shared" ref="G373:G432" si="26">IFERROR(F373/D373*100,0)</f>
        <v>40.680600149005919</v>
      </c>
      <c r="H373" s="104"/>
      <c r="I373" s="133"/>
    </row>
    <row r="374" spans="1:9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7">SUM(D375,D399,D427,D428)</f>
        <v>426.30162956000004</v>
      </c>
      <c r="E374" s="34">
        <f t="shared" si="27"/>
        <v>597.69811072000005</v>
      </c>
      <c r="F374" s="34">
        <f t="shared" si="25"/>
        <v>171.39648116000001</v>
      </c>
      <c r="G374" s="106">
        <f t="shared" si="26"/>
        <v>40.205448273069933</v>
      </c>
      <c r="H374" s="107"/>
      <c r="I374" s="133"/>
    </row>
    <row r="375" spans="1:9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8">SUM(D376,D394,D398)</f>
        <v>84.93382536</v>
      </c>
      <c r="E375" s="34">
        <f t="shared" si="28"/>
        <v>167.52113126000006</v>
      </c>
      <c r="F375" s="34">
        <f t="shared" si="25"/>
        <v>82.587305900000061</v>
      </c>
      <c r="G375" s="106">
        <f t="shared" si="26"/>
        <v>97.237237990807557</v>
      </c>
      <c r="H375" s="107"/>
      <c r="I375" s="133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9">SUM(D377,D381,D382,D383,D384,D389,D390,D391)</f>
        <v>84.93382536</v>
      </c>
      <c r="E376" s="34">
        <f t="shared" si="29"/>
        <v>167.52113126000006</v>
      </c>
      <c r="F376" s="106">
        <f t="shared" si="25"/>
        <v>82.587305900000061</v>
      </c>
      <c r="G376" s="106">
        <f t="shared" si="26"/>
        <v>97.237237990807557</v>
      </c>
      <c r="H376" s="107"/>
      <c r="I376" s="133"/>
    </row>
    <row r="377" spans="1:9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5"/>
        <v>0</v>
      </c>
      <c r="G377" s="108">
        <f t="shared" si="26"/>
        <v>0</v>
      </c>
      <c r="H377" s="107"/>
      <c r="I377" s="133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5"/>
        <v>0</v>
      </c>
      <c r="G378" s="30">
        <f t="shared" si="26"/>
        <v>0</v>
      </c>
      <c r="H378" s="107"/>
      <c r="I378" s="133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5"/>
        <v>0</v>
      </c>
      <c r="G379" s="30">
        <f t="shared" si="26"/>
        <v>0</v>
      </c>
      <c r="H379" s="107"/>
      <c r="I379" s="133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5"/>
        <v>0</v>
      </c>
      <c r="G380" s="30">
        <f t="shared" si="26"/>
        <v>0</v>
      </c>
      <c r="H380" s="107"/>
      <c r="I380" s="133"/>
    </row>
    <row r="381" spans="1:9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5"/>
        <v>0</v>
      </c>
      <c r="G381" s="30">
        <f t="shared" si="26"/>
        <v>0</v>
      </c>
      <c r="H381" s="107"/>
      <c r="I381" s="133"/>
    </row>
    <row r="382" spans="1:9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5"/>
        <v>0</v>
      </c>
      <c r="G382" s="106">
        <f t="shared" si="26"/>
        <v>0</v>
      </c>
      <c r="H382" s="107"/>
      <c r="I382" s="133"/>
    </row>
    <row r="383" spans="1:9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5"/>
        <v>0</v>
      </c>
      <c r="G383" s="30">
        <f t="shared" si="26"/>
        <v>0</v>
      </c>
      <c r="H383" s="107"/>
      <c r="I383" s="133"/>
    </row>
    <row r="384" spans="1:9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30">SUM(D385,D387)</f>
        <v>84.93382536</v>
      </c>
      <c r="E384" s="34">
        <f t="shared" si="30"/>
        <v>167.52113126000006</v>
      </c>
      <c r="F384" s="106">
        <f t="shared" si="25"/>
        <v>82.587305900000061</v>
      </c>
      <c r="G384" s="106">
        <f t="shared" si="26"/>
        <v>97.237237990807557</v>
      </c>
      <c r="H384" s="107"/>
      <c r="I384" s="133"/>
    </row>
    <row r="385" spans="1:9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5"/>
        <v>0</v>
      </c>
      <c r="G385" s="30">
        <f t="shared" si="26"/>
        <v>0</v>
      </c>
      <c r="H385" s="107"/>
      <c r="I385" s="133"/>
    </row>
    <row r="386" spans="1:9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5"/>
        <v>0</v>
      </c>
      <c r="G386" s="30">
        <f t="shared" si="26"/>
        <v>0</v>
      </c>
      <c r="H386" s="107"/>
      <c r="I386" s="133"/>
    </row>
    <row r="387" spans="1:9" x14ac:dyDescent="0.25">
      <c r="A387" s="68" t="s">
        <v>608</v>
      </c>
      <c r="B387" s="76" t="s">
        <v>609</v>
      </c>
      <c r="C387" s="70" t="s">
        <v>19</v>
      </c>
      <c r="D387" s="126">
        <v>84.93382536</v>
      </c>
      <c r="E387" s="34">
        <v>167.52113126000006</v>
      </c>
      <c r="F387" s="106">
        <f t="shared" si="25"/>
        <v>82.587305900000061</v>
      </c>
      <c r="G387" s="106">
        <f t="shared" si="26"/>
        <v>97.237237990807557</v>
      </c>
      <c r="H387" s="107"/>
      <c r="I387" s="133"/>
    </row>
    <row r="388" spans="1:9" x14ac:dyDescent="0.25">
      <c r="A388" s="68" t="s">
        <v>610</v>
      </c>
      <c r="B388" s="76" t="s">
        <v>607</v>
      </c>
      <c r="C388" s="70" t="s">
        <v>19</v>
      </c>
      <c r="D388" s="126">
        <v>84.93382536</v>
      </c>
      <c r="E388" s="34">
        <v>167.52113126000006</v>
      </c>
      <c r="F388" s="106">
        <f t="shared" si="25"/>
        <v>82.587305900000061</v>
      </c>
      <c r="G388" s="106">
        <f t="shared" si="26"/>
        <v>97.237237990807557</v>
      </c>
      <c r="H388" s="107"/>
      <c r="I388" s="133"/>
    </row>
    <row r="389" spans="1:9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5"/>
        <v>0</v>
      </c>
      <c r="G389" s="106">
        <f t="shared" si="26"/>
        <v>0</v>
      </c>
      <c r="H389" s="107"/>
      <c r="I389" s="133"/>
    </row>
    <row r="390" spans="1:9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5"/>
        <v>0</v>
      </c>
      <c r="G390" s="30">
        <f t="shared" si="26"/>
        <v>0</v>
      </c>
      <c r="H390" s="107"/>
      <c r="I390" s="133"/>
    </row>
    <row r="391" spans="1:9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5"/>
        <v>0</v>
      </c>
      <c r="G391" s="108">
        <f t="shared" si="26"/>
        <v>0</v>
      </c>
      <c r="H391" s="107"/>
      <c r="I391" s="133"/>
    </row>
    <row r="392" spans="1:9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5"/>
        <v>0</v>
      </c>
      <c r="G392" s="30">
        <f t="shared" si="26"/>
        <v>0</v>
      </c>
      <c r="H392" s="107"/>
      <c r="I392" s="133"/>
    </row>
    <row r="393" spans="1:9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5"/>
        <v>0</v>
      </c>
      <c r="G393" s="30">
        <f t="shared" si="26"/>
        <v>0</v>
      </c>
      <c r="H393" s="107"/>
      <c r="I393" s="133"/>
    </row>
    <row r="394" spans="1:9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5"/>
        <v>0</v>
      </c>
      <c r="G394" s="108">
        <f t="shared" si="26"/>
        <v>0</v>
      </c>
      <c r="H394" s="107"/>
      <c r="I394" s="133"/>
    </row>
    <row r="395" spans="1:9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5"/>
        <v>0</v>
      </c>
      <c r="G395" s="108">
        <f t="shared" si="26"/>
        <v>0</v>
      </c>
      <c r="H395" s="107"/>
      <c r="I395" s="133"/>
    </row>
    <row r="396" spans="1:9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5"/>
        <v>0</v>
      </c>
      <c r="G396" s="108">
        <f t="shared" si="26"/>
        <v>0</v>
      </c>
      <c r="H396" s="107"/>
      <c r="I396" s="133"/>
    </row>
    <row r="397" spans="1:9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5"/>
        <v>0</v>
      </c>
      <c r="G397" s="108">
        <f t="shared" si="26"/>
        <v>0</v>
      </c>
      <c r="H397" s="107"/>
      <c r="I397" s="133"/>
    </row>
    <row r="398" spans="1:9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5"/>
        <v>0</v>
      </c>
      <c r="G398" s="106">
        <f t="shared" si="26"/>
        <v>0</v>
      </c>
      <c r="H398" s="107"/>
      <c r="I398" s="133"/>
    </row>
    <row r="399" spans="1:9" x14ac:dyDescent="0.25">
      <c r="A399" s="68" t="s">
        <v>28</v>
      </c>
      <c r="B399" s="71" t="s">
        <v>623</v>
      </c>
      <c r="C399" s="70" t="s">
        <v>19</v>
      </c>
      <c r="D399" s="126">
        <f>D400+D414+D413</f>
        <v>330.72381639000002</v>
      </c>
      <c r="E399" s="34">
        <f>E400+E414+E413</f>
        <v>358.12434203999993</v>
      </c>
      <c r="F399" s="34">
        <f t="shared" si="25"/>
        <v>27.400525649999906</v>
      </c>
      <c r="G399" s="106">
        <f t="shared" si="26"/>
        <v>8.285017374644811</v>
      </c>
      <c r="H399" s="107"/>
      <c r="I399" s="133"/>
    </row>
    <row r="400" spans="1:9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328.48429055000003</v>
      </c>
      <c r="E400" s="34">
        <f>SUM(E401,E405:E410)</f>
        <v>358.12434203999993</v>
      </c>
      <c r="F400" s="106">
        <f t="shared" si="25"/>
        <v>29.640051489999905</v>
      </c>
      <c r="G400" s="106">
        <f t="shared" si="26"/>
        <v>9.023278233601939</v>
      </c>
      <c r="H400" s="107"/>
      <c r="I400" s="133"/>
    </row>
    <row r="401" spans="1:9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6"/>
        <v>0</v>
      </c>
      <c r="H401" s="107"/>
      <c r="I401" s="133"/>
    </row>
    <row r="402" spans="1:9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5"/>
        <v>0</v>
      </c>
      <c r="G402" s="30">
        <f t="shared" si="26"/>
        <v>0</v>
      </c>
      <c r="H402" s="107"/>
      <c r="I402" s="133"/>
    </row>
    <row r="403" spans="1:9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5"/>
        <v>0</v>
      </c>
      <c r="G403" s="30">
        <f t="shared" si="26"/>
        <v>0</v>
      </c>
      <c r="H403" s="107"/>
      <c r="I403" s="133"/>
    </row>
    <row r="404" spans="1:9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5"/>
        <v>0</v>
      </c>
      <c r="G404" s="30">
        <f t="shared" si="26"/>
        <v>0</v>
      </c>
      <c r="H404" s="107"/>
      <c r="I404" s="133"/>
    </row>
    <row r="405" spans="1:9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5"/>
        <v>0</v>
      </c>
      <c r="G405" s="30">
        <f t="shared" si="26"/>
        <v>0</v>
      </c>
      <c r="H405" s="107"/>
      <c r="I405" s="133"/>
    </row>
    <row r="406" spans="1:9" x14ac:dyDescent="0.25">
      <c r="A406" s="68" t="s">
        <v>632</v>
      </c>
      <c r="B406" s="75" t="s">
        <v>410</v>
      </c>
      <c r="C406" s="70" t="s">
        <v>19</v>
      </c>
      <c r="D406" s="34">
        <v>328.48429055000003</v>
      </c>
      <c r="E406" s="34">
        <v>358.12434203999993</v>
      </c>
      <c r="F406" s="106">
        <f t="shared" si="25"/>
        <v>29.640051489999905</v>
      </c>
      <c r="G406" s="106">
        <f t="shared" si="26"/>
        <v>9.023278233601939</v>
      </c>
      <c r="H406" s="107"/>
      <c r="I406" s="133"/>
    </row>
    <row r="407" spans="1:9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5"/>
        <v>0</v>
      </c>
      <c r="G407" s="30">
        <f t="shared" si="26"/>
        <v>0</v>
      </c>
      <c r="H407" s="107"/>
      <c r="I407" s="133"/>
    </row>
    <row r="408" spans="1:9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5"/>
        <v>0</v>
      </c>
      <c r="G408" s="30">
        <f t="shared" si="26"/>
        <v>0</v>
      </c>
      <c r="H408" s="107"/>
      <c r="I408" s="133"/>
    </row>
    <row r="409" spans="1:9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5"/>
        <v>0</v>
      </c>
      <c r="G409" s="30">
        <f t="shared" si="26"/>
        <v>0</v>
      </c>
      <c r="H409" s="107"/>
      <c r="I409" s="133"/>
    </row>
    <row r="410" spans="1:9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5"/>
        <v>0</v>
      </c>
      <c r="G410" s="106">
        <f t="shared" si="26"/>
        <v>0</v>
      </c>
      <c r="H410" s="107"/>
      <c r="I410" s="133"/>
    </row>
    <row r="411" spans="1:9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5"/>
        <v>0</v>
      </c>
      <c r="G411" s="30">
        <f t="shared" si="26"/>
        <v>0</v>
      </c>
      <c r="H411" s="107"/>
      <c r="I411" s="133"/>
    </row>
    <row r="412" spans="1:9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5"/>
        <v>0</v>
      </c>
      <c r="G412" s="30">
        <f t="shared" si="26"/>
        <v>0</v>
      </c>
      <c r="H412" s="107"/>
      <c r="I412" s="133"/>
    </row>
    <row r="413" spans="1:9" x14ac:dyDescent="0.25">
      <c r="A413" s="68" t="s">
        <v>639</v>
      </c>
      <c r="B413" s="74" t="s">
        <v>640</v>
      </c>
      <c r="C413" s="70" t="s">
        <v>19</v>
      </c>
      <c r="D413" s="34">
        <v>2.2395258400000002</v>
      </c>
      <c r="E413" s="34">
        <v>0</v>
      </c>
      <c r="F413" s="106">
        <f t="shared" si="25"/>
        <v>-2.2395258400000002</v>
      </c>
      <c r="G413" s="106">
        <f t="shared" si="26"/>
        <v>-100</v>
      </c>
      <c r="H413" s="107"/>
      <c r="I413" s="133"/>
    </row>
    <row r="414" spans="1:9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5"/>
        <v>0</v>
      </c>
      <c r="G414" s="106">
        <f t="shared" si="26"/>
        <v>0</v>
      </c>
      <c r="H414" s="107"/>
      <c r="I414" s="133"/>
    </row>
    <row r="415" spans="1:9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5"/>
        <v>0</v>
      </c>
      <c r="G415" s="106">
        <f t="shared" si="26"/>
        <v>0</v>
      </c>
      <c r="H415" s="107"/>
      <c r="I415" s="133"/>
    </row>
    <row r="416" spans="1:9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5"/>
        <v>0</v>
      </c>
      <c r="G416" s="30">
        <f t="shared" si="26"/>
        <v>0</v>
      </c>
      <c r="H416" s="107"/>
      <c r="I416" s="133"/>
    </row>
    <row r="417" spans="1:9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5"/>
        <v>0</v>
      </c>
      <c r="G417" s="30">
        <f t="shared" si="26"/>
        <v>0</v>
      </c>
      <c r="H417" s="107"/>
      <c r="I417" s="133"/>
    </row>
    <row r="418" spans="1:9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5"/>
        <v>0</v>
      </c>
      <c r="G418" s="30">
        <f t="shared" si="26"/>
        <v>0</v>
      </c>
      <c r="H418" s="107"/>
      <c r="I418" s="133"/>
    </row>
    <row r="419" spans="1:9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5"/>
        <v>0</v>
      </c>
      <c r="G419" s="30">
        <f t="shared" si="26"/>
        <v>0</v>
      </c>
      <c r="H419" s="107"/>
      <c r="I419" s="133"/>
    </row>
    <row r="420" spans="1:9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5"/>
        <v>0</v>
      </c>
      <c r="G420" s="106">
        <f t="shared" si="26"/>
        <v>0</v>
      </c>
      <c r="H420" s="107"/>
      <c r="I420" s="133"/>
    </row>
    <row r="421" spans="1:9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5"/>
        <v>0</v>
      </c>
      <c r="G421" s="30">
        <f t="shared" si="26"/>
        <v>0</v>
      </c>
      <c r="H421" s="107"/>
      <c r="I421" s="133"/>
    </row>
    <row r="422" spans="1:9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5"/>
        <v>0</v>
      </c>
      <c r="G422" s="30">
        <f t="shared" si="26"/>
        <v>0</v>
      </c>
      <c r="H422" s="107"/>
      <c r="I422" s="133"/>
    </row>
    <row r="423" spans="1:9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5"/>
        <v>0</v>
      </c>
      <c r="G423" s="30">
        <f t="shared" si="26"/>
        <v>0</v>
      </c>
      <c r="H423" s="107"/>
      <c r="I423" s="133"/>
    </row>
    <row r="424" spans="1:9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5"/>
        <v>0</v>
      </c>
      <c r="G424" s="30">
        <f t="shared" si="26"/>
        <v>0</v>
      </c>
      <c r="H424" s="107"/>
      <c r="I424" s="133"/>
    </row>
    <row r="425" spans="1:9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5"/>
        <v>0</v>
      </c>
      <c r="G425" s="30">
        <f t="shared" si="26"/>
        <v>0</v>
      </c>
      <c r="H425" s="107"/>
      <c r="I425" s="133"/>
    </row>
    <row r="426" spans="1:9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5"/>
        <v>0</v>
      </c>
      <c r="G426" s="30">
        <f t="shared" si="26"/>
        <v>0</v>
      </c>
      <c r="H426" s="107"/>
      <c r="I426" s="133"/>
    </row>
    <row r="427" spans="1:9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41.787829779999996</v>
      </c>
      <c r="F427" s="34">
        <f t="shared" si="25"/>
        <v>41.787829779999996</v>
      </c>
      <c r="G427" s="106">
        <f t="shared" si="26"/>
        <v>0</v>
      </c>
      <c r="H427" s="107"/>
      <c r="I427" s="133"/>
    </row>
    <row r="428" spans="1:9" x14ac:dyDescent="0.25">
      <c r="A428" s="68" t="s">
        <v>32</v>
      </c>
      <c r="B428" s="71" t="s">
        <v>656</v>
      </c>
      <c r="C428" s="70" t="s">
        <v>19</v>
      </c>
      <c r="D428" s="126">
        <v>10.64398781</v>
      </c>
      <c r="E428" s="34">
        <v>30.264807640000001</v>
      </c>
      <c r="F428" s="34">
        <f t="shared" si="25"/>
        <v>19.620819830000002</v>
      </c>
      <c r="G428" s="106">
        <f t="shared" si="26"/>
        <v>184.33711293399162</v>
      </c>
      <c r="H428" s="107"/>
      <c r="I428" s="133"/>
    </row>
    <row r="429" spans="1:9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5"/>
        <v>0</v>
      </c>
      <c r="G429" s="30">
        <f t="shared" si="26"/>
        <v>0</v>
      </c>
      <c r="H429" s="107"/>
      <c r="I429" s="133"/>
    </row>
    <row r="430" spans="1:9" x14ac:dyDescent="0.25">
      <c r="A430" s="68" t="s">
        <v>659</v>
      </c>
      <c r="B430" s="74" t="s">
        <v>660</v>
      </c>
      <c r="C430" s="70" t="s">
        <v>19</v>
      </c>
      <c r="D430" s="126">
        <v>10.64398781</v>
      </c>
      <c r="E430" s="34">
        <v>30.264807640000001</v>
      </c>
      <c r="F430" s="34">
        <f t="shared" si="25"/>
        <v>19.620819830000002</v>
      </c>
      <c r="G430" s="106">
        <f t="shared" si="26"/>
        <v>184.33711293399162</v>
      </c>
      <c r="H430" s="107"/>
      <c r="I430" s="133"/>
    </row>
    <row r="431" spans="1:9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2.0255801899999999</v>
      </c>
      <c r="F431" s="34">
        <f t="shared" si="25"/>
        <v>2.0255801899999999</v>
      </c>
      <c r="G431" s="106">
        <f t="shared" si="26"/>
        <v>0</v>
      </c>
      <c r="H431" s="107"/>
      <c r="I431" s="133"/>
    </row>
    <row r="432" spans="1:9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2.0255801899999999</v>
      </c>
      <c r="F432" s="34">
        <f t="shared" si="25"/>
        <v>2.0255801899999999</v>
      </c>
      <c r="G432" s="106">
        <f t="shared" si="26"/>
        <v>0</v>
      </c>
      <c r="H432" s="107"/>
      <c r="I432" s="133"/>
    </row>
    <row r="433" spans="1:9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31">+SUM(E433)-SUM(D433)</f>
        <v>0</v>
      </c>
      <c r="G433" s="106">
        <f t="shared" ref="G433:G442" si="32">IFERROR(F433/D433*100,0)</f>
        <v>0</v>
      </c>
      <c r="H433" s="107"/>
      <c r="I433" s="133"/>
    </row>
    <row r="434" spans="1:9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31"/>
        <v>0</v>
      </c>
      <c r="G434" s="106">
        <f t="shared" si="32"/>
        <v>0</v>
      </c>
      <c r="H434" s="107"/>
      <c r="I434" s="133"/>
    </row>
    <row r="435" spans="1:9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31"/>
        <v>0</v>
      </c>
      <c r="G435" s="106">
        <f t="shared" si="32"/>
        <v>0</v>
      </c>
      <c r="H435" s="107"/>
      <c r="I435" s="133"/>
    </row>
    <row r="436" spans="1:9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 t="s">
        <v>225</v>
      </c>
      <c r="F436" s="106">
        <f t="shared" si="31"/>
        <v>0</v>
      </c>
      <c r="G436" s="106">
        <f t="shared" si="32"/>
        <v>0</v>
      </c>
      <c r="H436" s="107"/>
      <c r="I436" s="133"/>
    </row>
    <row r="437" spans="1:9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31"/>
        <v>0</v>
      </c>
      <c r="G437" s="106">
        <f t="shared" si="32"/>
        <v>0</v>
      </c>
      <c r="H437" s="107"/>
      <c r="I437" s="133"/>
    </row>
    <row r="438" spans="1:9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31"/>
        <v>0</v>
      </c>
      <c r="G438" s="106">
        <f t="shared" si="32"/>
        <v>0</v>
      </c>
      <c r="H438" s="107"/>
      <c r="I438" s="133"/>
    </row>
    <row r="439" spans="1:9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31"/>
        <v>0</v>
      </c>
      <c r="G439" s="106">
        <f t="shared" si="32"/>
        <v>0</v>
      </c>
      <c r="H439" s="107"/>
      <c r="I439" s="133"/>
    </row>
    <row r="440" spans="1:9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31"/>
        <v>0</v>
      </c>
      <c r="G440" s="106">
        <f t="shared" si="32"/>
        <v>0</v>
      </c>
      <c r="H440" s="107"/>
      <c r="I440" s="133"/>
    </row>
    <row r="441" spans="1:9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31"/>
        <v>0</v>
      </c>
      <c r="G441" s="106">
        <f t="shared" si="32"/>
        <v>0</v>
      </c>
      <c r="H441" s="107"/>
      <c r="I441" s="133"/>
    </row>
    <row r="442" spans="1:9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31"/>
        <v>0</v>
      </c>
      <c r="G442" s="106">
        <f t="shared" si="32"/>
        <v>0</v>
      </c>
      <c r="H442" s="111"/>
      <c r="I442" s="133"/>
    </row>
    <row r="443" spans="1:9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  <c r="I443" s="133"/>
    </row>
    <row r="444" spans="1:9" ht="47.25" x14ac:dyDescent="0.25">
      <c r="A444" s="68" t="s">
        <v>673</v>
      </c>
      <c r="B444" s="71" t="s">
        <v>674</v>
      </c>
      <c r="C444" s="70" t="s">
        <v>19</v>
      </c>
      <c r="D444" s="36">
        <v>92.516007160000001</v>
      </c>
      <c r="E444" s="37">
        <v>352.91617732999998</v>
      </c>
      <c r="F444" s="106">
        <f t="shared" ref="F444:F450" si="33">+SUM(E444)-SUM(D444)</f>
        <v>260.40017016999997</v>
      </c>
      <c r="G444" s="34">
        <f t="shared" ref="G444:G451" si="34">IFERROR(F444/D444*100,0)</f>
        <v>281.46498985808586</v>
      </c>
      <c r="H444" s="32"/>
      <c r="I444" s="133"/>
    </row>
    <row r="445" spans="1:9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3"/>
        <v>0</v>
      </c>
      <c r="G445" s="34">
        <f t="shared" si="34"/>
        <v>0</v>
      </c>
      <c r="H445" s="32"/>
      <c r="I445" s="133"/>
    </row>
    <row r="446" spans="1:9" ht="31.5" x14ac:dyDescent="0.25">
      <c r="A446" s="68" t="s">
        <v>120</v>
      </c>
      <c r="B446" s="74" t="s">
        <v>676</v>
      </c>
      <c r="C446" s="70" t="s">
        <v>19</v>
      </c>
      <c r="D446" s="36">
        <v>25.378087029999961</v>
      </c>
      <c r="E446" s="37">
        <v>196.26505549999999</v>
      </c>
      <c r="F446" s="106">
        <f t="shared" si="33"/>
        <v>170.88696847000003</v>
      </c>
      <c r="G446" s="34">
        <f t="shared" si="34"/>
        <v>673.36426212106142</v>
      </c>
      <c r="H446" s="32"/>
      <c r="I446" s="133"/>
    </row>
    <row r="447" spans="1:9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1.0475098700000001</v>
      </c>
      <c r="F447" s="106">
        <f t="shared" si="33"/>
        <v>1.0475098700000001</v>
      </c>
      <c r="G447" s="34">
        <f t="shared" si="34"/>
        <v>0</v>
      </c>
      <c r="H447" s="32"/>
      <c r="I447" s="133"/>
    </row>
    <row r="448" spans="1:9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3"/>
        <v>0</v>
      </c>
      <c r="G448" s="30">
        <f t="shared" si="34"/>
        <v>0</v>
      </c>
      <c r="H448" s="32"/>
      <c r="I448" s="133"/>
    </row>
    <row r="449" spans="1:9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3"/>
        <v>0</v>
      </c>
      <c r="G449" s="30">
        <f t="shared" si="34"/>
        <v>0</v>
      </c>
      <c r="H449" s="32"/>
      <c r="I449" s="133"/>
    </row>
    <row r="450" spans="1:9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3"/>
        <v>0</v>
      </c>
      <c r="G450" s="30">
        <f t="shared" si="34"/>
        <v>0</v>
      </c>
      <c r="H450" s="32"/>
      <c r="I450" s="133"/>
    </row>
    <row r="451" spans="1:9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4"/>
        <v>0</v>
      </c>
      <c r="H451" s="42"/>
      <c r="I451" s="133"/>
    </row>
    <row r="452" spans="1:9" x14ac:dyDescent="0.25">
      <c r="A452" s="115"/>
      <c r="B452" s="116"/>
      <c r="C452" s="117"/>
    </row>
    <row r="453" spans="1:9" x14ac:dyDescent="0.25">
      <c r="A453" s="115"/>
      <c r="B453" s="116"/>
      <c r="C453" s="117"/>
    </row>
    <row r="454" spans="1:9" x14ac:dyDescent="0.25">
      <c r="A454" s="118" t="s">
        <v>685</v>
      </c>
      <c r="B454" s="116"/>
      <c r="C454" s="117"/>
    </row>
    <row r="455" spans="1:9" x14ac:dyDescent="0.25">
      <c r="A455" s="224" t="s">
        <v>686</v>
      </c>
      <c r="B455" s="224"/>
      <c r="C455" s="224"/>
      <c r="D455" s="224"/>
      <c r="E455" s="224"/>
      <c r="F455" s="224"/>
      <c r="G455" s="224"/>
      <c r="H455" s="224"/>
    </row>
    <row r="456" spans="1:9" x14ac:dyDescent="0.25">
      <c r="A456" s="224" t="s">
        <v>687</v>
      </c>
      <c r="B456" s="224"/>
      <c r="C456" s="224"/>
      <c r="D456" s="224"/>
      <c r="E456" s="224"/>
      <c r="F456" s="224"/>
      <c r="G456" s="224"/>
      <c r="H456" s="224"/>
    </row>
    <row r="457" spans="1:9" x14ac:dyDescent="0.25">
      <c r="A457" s="224" t="s">
        <v>704</v>
      </c>
      <c r="B457" s="224"/>
      <c r="C457" s="224"/>
      <c r="D457" s="224"/>
      <c r="E457" s="224"/>
      <c r="F457" s="224"/>
      <c r="G457" s="224"/>
      <c r="H457" s="224"/>
    </row>
    <row r="458" spans="1:9" ht="26.25" customHeight="1" x14ac:dyDescent="0.25">
      <c r="A458" s="190" t="s">
        <v>688</v>
      </c>
      <c r="B458" s="190"/>
      <c r="C458" s="190"/>
      <c r="D458" s="190"/>
      <c r="E458" s="190"/>
      <c r="F458" s="190"/>
      <c r="G458" s="190"/>
      <c r="H458" s="190"/>
    </row>
    <row r="459" spans="1:9" ht="53.25" customHeight="1" x14ac:dyDescent="0.25">
      <c r="A459" s="193" t="s">
        <v>689</v>
      </c>
      <c r="B459" s="193"/>
      <c r="C459" s="193"/>
      <c r="D459" s="193"/>
      <c r="E459" s="193"/>
      <c r="F459" s="193"/>
      <c r="G459" s="193"/>
      <c r="H459" s="193"/>
    </row>
    <row r="460" spans="1:9" x14ac:dyDescent="0.25">
      <c r="A460" s="193"/>
      <c r="B460" s="193"/>
      <c r="C460" s="193"/>
      <c r="D460" s="193"/>
      <c r="E460" s="193"/>
      <c r="F460" s="193"/>
      <c r="G460" s="193"/>
      <c r="H460" s="193"/>
    </row>
    <row r="461" spans="1:9" x14ac:dyDescent="0.25">
      <c r="A461" s="170"/>
    </row>
    <row r="463" spans="1:9" s="5" customFormat="1" ht="16.5" thickBot="1" x14ac:dyDescent="0.3">
      <c r="A463" s="135" t="s">
        <v>706</v>
      </c>
      <c r="B463" s="2"/>
      <c r="C463" s="3"/>
      <c r="D463" s="3"/>
      <c r="E463" s="4"/>
      <c r="I463" s="176"/>
    </row>
    <row r="464" spans="1:9" s="5" customFormat="1" ht="33.75" customHeight="1" x14ac:dyDescent="0.25">
      <c r="A464" s="181" t="s">
        <v>6</v>
      </c>
      <c r="B464" s="183" t="s">
        <v>7</v>
      </c>
      <c r="C464" s="185" t="s">
        <v>8</v>
      </c>
      <c r="D464" s="187" t="s">
        <v>724</v>
      </c>
      <c r="E464" s="188"/>
      <c r="F464" s="189" t="s">
        <v>9</v>
      </c>
      <c r="G464" s="188"/>
      <c r="H464" s="191" t="s">
        <v>10</v>
      </c>
      <c r="I464" s="176"/>
    </row>
    <row r="465" spans="1:9" s="5" customFormat="1" ht="30.75" thickBot="1" x14ac:dyDescent="0.3">
      <c r="A465" s="182"/>
      <c r="B465" s="184"/>
      <c r="C465" s="186"/>
      <c r="D465" s="136" t="s">
        <v>11</v>
      </c>
      <c r="E465" s="137" t="s">
        <v>707</v>
      </c>
      <c r="F465" s="137" t="s">
        <v>13</v>
      </c>
      <c r="G465" s="136" t="s">
        <v>14</v>
      </c>
      <c r="H465" s="192"/>
      <c r="I465" s="176"/>
    </row>
    <row r="466" spans="1:9" s="5" customFormat="1" ht="19.5" thickBot="1" x14ac:dyDescent="0.3">
      <c r="A466" s="177" t="s">
        <v>16</v>
      </c>
      <c r="B466" s="178"/>
      <c r="C466" s="178"/>
      <c r="D466" s="178"/>
      <c r="E466" s="178"/>
      <c r="F466" s="178"/>
      <c r="G466" s="178"/>
      <c r="H466" s="179"/>
      <c r="I466" s="176"/>
    </row>
    <row r="467" spans="1:9" s="5" customFormat="1" x14ac:dyDescent="0.25">
      <c r="A467" s="147" t="s">
        <v>93</v>
      </c>
      <c r="B467" s="148" t="s">
        <v>94</v>
      </c>
      <c r="C467" s="6" t="s">
        <v>708</v>
      </c>
      <c r="D467" s="171">
        <f>+D69</f>
        <v>663.44710912980668</v>
      </c>
      <c r="E467" s="141">
        <f>+E69</f>
        <v>731.49290489119994</v>
      </c>
      <c r="F467" s="19">
        <f t="shared" ref="F467:F472" si="35">+SUM(E467)-SUM(D467)</f>
        <v>68.045795761393265</v>
      </c>
      <c r="G467" s="17">
        <f t="shared" ref="G467:G472" si="36">IFERROR(F467/D467*100,0)</f>
        <v>10.256400973793342</v>
      </c>
      <c r="H467" s="142"/>
      <c r="I467" s="176"/>
    </row>
    <row r="468" spans="1:9" s="5" customFormat="1" x14ac:dyDescent="0.25">
      <c r="A468" s="149"/>
      <c r="B468" s="139" t="s">
        <v>709</v>
      </c>
      <c r="C468" s="7"/>
      <c r="D468" s="172"/>
      <c r="E468" s="16"/>
      <c r="F468" s="20">
        <f t="shared" si="35"/>
        <v>0</v>
      </c>
      <c r="G468" s="15">
        <f t="shared" si="36"/>
        <v>0</v>
      </c>
      <c r="H468" s="144"/>
      <c r="I468" s="176"/>
    </row>
    <row r="469" spans="1:9" s="5" customFormat="1" x14ac:dyDescent="0.25">
      <c r="A469" s="149"/>
      <c r="B469" s="139" t="s">
        <v>710</v>
      </c>
      <c r="C469" s="7" t="s">
        <v>708</v>
      </c>
      <c r="D469" s="172">
        <v>904.53174534266418</v>
      </c>
      <c r="E469" s="16">
        <v>725.51431556119996</v>
      </c>
      <c r="F469" s="20">
        <f t="shared" si="35"/>
        <v>-179.01742978146422</v>
      </c>
      <c r="G469" s="15">
        <f t="shared" si="36"/>
        <v>-19.791171587200289</v>
      </c>
      <c r="H469" s="144"/>
      <c r="I469" s="176"/>
    </row>
    <row r="470" spans="1:9" s="5" customFormat="1" x14ac:dyDescent="0.25">
      <c r="A470" s="149"/>
      <c r="B470" s="139" t="s">
        <v>711</v>
      </c>
      <c r="C470" s="7" t="s">
        <v>708</v>
      </c>
      <c r="D470" s="172">
        <v>-249.602971</v>
      </c>
      <c r="E470" s="16">
        <v>0</v>
      </c>
      <c r="F470" s="20">
        <f t="shared" si="35"/>
        <v>249.602971</v>
      </c>
      <c r="G470" s="15">
        <f t="shared" si="36"/>
        <v>-100</v>
      </c>
      <c r="H470" s="144"/>
      <c r="I470" s="176"/>
    </row>
    <row r="471" spans="1:9" s="5" customFormat="1" x14ac:dyDescent="0.25">
      <c r="A471" s="149"/>
      <c r="B471" s="139" t="s">
        <v>712</v>
      </c>
      <c r="C471" s="7" t="s">
        <v>708</v>
      </c>
      <c r="D471" s="172">
        <v>8.518334787142523</v>
      </c>
      <c r="E471" s="16">
        <v>5.9785893300000001</v>
      </c>
      <c r="F471" s="20">
        <f t="shared" si="35"/>
        <v>-2.5397454571425229</v>
      </c>
      <c r="G471" s="15">
        <f t="shared" si="36"/>
        <v>-29.815046257350502</v>
      </c>
      <c r="H471" s="144"/>
      <c r="I471" s="176"/>
    </row>
    <row r="472" spans="1:9" s="5" customFormat="1" ht="16.5" thickBot="1" x14ac:dyDescent="0.3">
      <c r="A472" s="150"/>
      <c r="B472" s="151" t="s">
        <v>713</v>
      </c>
      <c r="C472" s="9" t="s">
        <v>708</v>
      </c>
      <c r="D472" s="173">
        <v>0</v>
      </c>
      <c r="E472" s="18">
        <v>0</v>
      </c>
      <c r="F472" s="21">
        <f t="shared" si="35"/>
        <v>0</v>
      </c>
      <c r="G472" s="18">
        <f t="shared" si="36"/>
        <v>0</v>
      </c>
      <c r="H472" s="146"/>
      <c r="I472" s="176"/>
    </row>
    <row r="473" spans="1:9" s="5" customFormat="1" ht="9" customHeight="1" x14ac:dyDescent="0.25">
      <c r="A473" s="157"/>
      <c r="B473" s="167"/>
      <c r="C473" s="159"/>
      <c r="D473" s="168"/>
      <c r="E473" s="168"/>
      <c r="F473" s="169"/>
      <c r="G473" s="169"/>
      <c r="H473" s="169"/>
      <c r="I473" s="176"/>
    </row>
    <row r="474" spans="1:9" s="5" customFormat="1" ht="21" thickBot="1" x14ac:dyDescent="0.3">
      <c r="A474" s="180" t="s">
        <v>586</v>
      </c>
      <c r="B474" s="180"/>
      <c r="C474" s="180"/>
      <c r="D474" s="180"/>
      <c r="E474" s="180"/>
      <c r="F474" s="180"/>
      <c r="G474" s="180"/>
      <c r="H474" s="180"/>
      <c r="I474" s="176"/>
    </row>
    <row r="475" spans="1:9" s="5" customFormat="1" x14ac:dyDescent="0.25">
      <c r="A475" s="147" t="s">
        <v>598</v>
      </c>
      <c r="B475" s="152" t="s">
        <v>599</v>
      </c>
      <c r="C475" s="6" t="s">
        <v>708</v>
      </c>
      <c r="D475" s="140">
        <f>+D382</f>
        <v>0</v>
      </c>
      <c r="E475" s="141">
        <f>+E382</f>
        <v>0</v>
      </c>
      <c r="F475" s="19">
        <f t="shared" ref="F475:F478" si="37">+SUM(E475)-SUM(D475)</f>
        <v>0</v>
      </c>
      <c r="G475" s="17">
        <f t="shared" ref="G475:G478" si="38">IFERROR(F475/D475*100,0)</f>
        <v>0</v>
      </c>
      <c r="H475" s="154"/>
      <c r="I475" s="176"/>
    </row>
    <row r="476" spans="1:9" s="5" customFormat="1" x14ac:dyDescent="0.25">
      <c r="A476" s="149"/>
      <c r="B476" s="8" t="s">
        <v>714</v>
      </c>
      <c r="C476" s="7"/>
      <c r="D476" s="143"/>
      <c r="E476" s="16"/>
      <c r="F476" s="20">
        <f t="shared" si="37"/>
        <v>0</v>
      </c>
      <c r="G476" s="15">
        <f t="shared" si="38"/>
        <v>0</v>
      </c>
      <c r="H476" s="155"/>
      <c r="I476" s="176"/>
    </row>
    <row r="477" spans="1:9" s="5" customFormat="1" x14ac:dyDescent="0.25">
      <c r="A477" s="149"/>
      <c r="B477" s="8" t="s">
        <v>715</v>
      </c>
      <c r="C477" s="7" t="s">
        <v>708</v>
      </c>
      <c r="D477" s="143">
        <f>+D478+D488</f>
        <v>-594.86603844127308</v>
      </c>
      <c r="E477" s="16">
        <v>9.9349599999999896</v>
      </c>
      <c r="F477" s="20">
        <f t="shared" si="37"/>
        <v>604.80099844127312</v>
      </c>
      <c r="G477" s="15">
        <f t="shared" si="38"/>
        <v>-101.67011719580303</v>
      </c>
      <c r="H477" s="155"/>
      <c r="I477" s="176"/>
    </row>
    <row r="478" spans="1:9" s="5" customFormat="1" ht="16.5" thickBot="1" x14ac:dyDescent="0.3">
      <c r="A478" s="150"/>
      <c r="B478" s="153" t="s">
        <v>716</v>
      </c>
      <c r="C478" s="9" t="s">
        <v>708</v>
      </c>
      <c r="D478" s="145">
        <f>+D145</f>
        <v>-345.26306744127305</v>
      </c>
      <c r="E478" s="18">
        <v>9.9349599999999896</v>
      </c>
      <c r="F478" s="21">
        <f t="shared" si="37"/>
        <v>355.19802744127304</v>
      </c>
      <c r="G478" s="18">
        <f t="shared" si="38"/>
        <v>-102.87750441239704</v>
      </c>
      <c r="H478" s="156"/>
      <c r="I478" s="176"/>
    </row>
    <row r="479" spans="1:9" s="5" customFormat="1" ht="9" customHeight="1" thickBot="1" x14ac:dyDescent="0.3">
      <c r="A479" s="157"/>
      <c r="B479" s="158"/>
      <c r="C479" s="159"/>
      <c r="D479" s="159"/>
      <c r="E479" s="160"/>
      <c r="F479" s="161"/>
      <c r="G479" s="161"/>
      <c r="H479" s="162"/>
      <c r="I479" s="176"/>
    </row>
    <row r="480" spans="1:9" s="5" customFormat="1" x14ac:dyDescent="0.25">
      <c r="A480" s="147" t="s">
        <v>632</v>
      </c>
      <c r="B480" s="152" t="s">
        <v>410</v>
      </c>
      <c r="C480" s="6" t="s">
        <v>708</v>
      </c>
      <c r="D480" s="163">
        <f>+D406</f>
        <v>328.48429055000003</v>
      </c>
      <c r="E480" s="141">
        <f>+E406</f>
        <v>358.12434203999993</v>
      </c>
      <c r="F480" s="19">
        <f t="shared" ref="F480:F483" si="39">+SUM(E480)-SUM(D480)</f>
        <v>29.640051489999905</v>
      </c>
      <c r="G480" s="17">
        <f t="shared" ref="G480:G483" si="40">IFERROR(F480/D480*100,0)</f>
        <v>9.023278233601939</v>
      </c>
      <c r="H480" s="154"/>
      <c r="I480" s="176"/>
    </row>
    <row r="481" spans="1:9" s="5" customFormat="1" x14ac:dyDescent="0.25">
      <c r="A481" s="149"/>
      <c r="B481" s="8" t="s">
        <v>717</v>
      </c>
      <c r="C481" s="7"/>
      <c r="D481" s="22"/>
      <c r="E481" s="16"/>
      <c r="F481" s="20">
        <f t="shared" si="39"/>
        <v>0</v>
      </c>
      <c r="G481" s="15">
        <f t="shared" si="40"/>
        <v>0</v>
      </c>
      <c r="H481" s="155"/>
      <c r="I481" s="176"/>
    </row>
    <row r="482" spans="1:9" s="5" customFormat="1" x14ac:dyDescent="0.25">
      <c r="A482" s="149"/>
      <c r="B482" s="8" t="s">
        <v>718</v>
      </c>
      <c r="C482" s="7" t="s">
        <v>708</v>
      </c>
      <c r="D482" s="22">
        <f>+D487</f>
        <v>902.29221950458884</v>
      </c>
      <c r="E482" s="16">
        <f>+E487</f>
        <v>714.35111525307855</v>
      </c>
      <c r="F482" s="20">
        <f t="shared" si="39"/>
        <v>-187.9411042515103</v>
      </c>
      <c r="G482" s="15">
        <f t="shared" si="40"/>
        <v>-20.829294566531999</v>
      </c>
      <c r="H482" s="155"/>
      <c r="I482" s="176"/>
    </row>
    <row r="483" spans="1:9" s="5" customFormat="1" ht="16.5" thickBot="1" x14ac:dyDescent="0.3">
      <c r="A483" s="150"/>
      <c r="B483" s="153" t="s">
        <v>711</v>
      </c>
      <c r="C483" s="9" t="s">
        <v>708</v>
      </c>
      <c r="D483" s="23">
        <f>+D488</f>
        <v>-249.602971</v>
      </c>
      <c r="E483" s="18">
        <f>+E488+E490</f>
        <v>0</v>
      </c>
      <c r="F483" s="21">
        <f t="shared" si="39"/>
        <v>249.602971</v>
      </c>
      <c r="G483" s="18">
        <f t="shared" si="40"/>
        <v>-100</v>
      </c>
      <c r="H483" s="156"/>
      <c r="I483" s="176"/>
    </row>
    <row r="484" spans="1:9" s="5" customFormat="1" ht="16.5" thickBot="1" x14ac:dyDescent="0.3">
      <c r="A484" s="1"/>
      <c r="B484" s="2"/>
      <c r="C484" s="3"/>
      <c r="D484" s="4"/>
      <c r="E484" s="4"/>
      <c r="F484" s="10"/>
      <c r="I484" s="134"/>
    </row>
    <row r="485" spans="1:9" s="5" customFormat="1" ht="31.5" x14ac:dyDescent="0.25">
      <c r="A485" s="147" t="s">
        <v>719</v>
      </c>
      <c r="B485" s="148" t="s">
        <v>721</v>
      </c>
      <c r="C485" s="164" t="s">
        <v>708</v>
      </c>
      <c r="D485" s="140">
        <v>661.0461804840528</v>
      </c>
      <c r="E485" s="141">
        <v>720.21225842634203</v>
      </c>
      <c r="F485" s="19">
        <f t="shared" ref="F485:F490" si="41">+SUM(E485)-SUM(D485)</f>
        <v>59.166077942289235</v>
      </c>
      <c r="G485" s="17">
        <f t="shared" ref="G485:G490" si="42">IFERROR(F485/D485*100,0)</f>
        <v>8.9503698363349926</v>
      </c>
      <c r="H485" s="142"/>
      <c r="I485" s="134"/>
    </row>
    <row r="486" spans="1:9" s="5" customFormat="1" x14ac:dyDescent="0.25">
      <c r="A486" s="149"/>
      <c r="B486" s="139" t="s">
        <v>709</v>
      </c>
      <c r="C486" s="165"/>
      <c r="D486" s="143"/>
      <c r="E486" s="16"/>
      <c r="F486" s="20">
        <f t="shared" si="41"/>
        <v>0</v>
      </c>
      <c r="G486" s="15">
        <f t="shared" si="42"/>
        <v>0</v>
      </c>
      <c r="H486" s="144"/>
      <c r="I486" s="134"/>
    </row>
    <row r="487" spans="1:9" s="5" customFormat="1" x14ac:dyDescent="0.25">
      <c r="A487" s="149"/>
      <c r="B487" s="139" t="s">
        <v>710</v>
      </c>
      <c r="C487" s="165" t="s">
        <v>708</v>
      </c>
      <c r="D487" s="143">
        <v>902.29221950458884</v>
      </c>
      <c r="E487" s="16">
        <v>714.35111525307855</v>
      </c>
      <c r="F487" s="20">
        <f t="shared" si="41"/>
        <v>-187.9411042515103</v>
      </c>
      <c r="G487" s="15">
        <f t="shared" si="42"/>
        <v>-20.829294566531999</v>
      </c>
      <c r="H487" s="144"/>
      <c r="I487" s="134"/>
    </row>
    <row r="488" spans="1:9" s="5" customFormat="1" x14ac:dyDescent="0.25">
      <c r="A488" s="149"/>
      <c r="B488" s="139" t="s">
        <v>711</v>
      </c>
      <c r="C488" s="165" t="s">
        <v>708</v>
      </c>
      <c r="D488" s="143">
        <v>-249.602971</v>
      </c>
      <c r="E488" s="16">
        <v>0</v>
      </c>
      <c r="F488" s="20">
        <f t="shared" si="41"/>
        <v>249.602971</v>
      </c>
      <c r="G488" s="15">
        <f t="shared" si="42"/>
        <v>-100</v>
      </c>
      <c r="H488" s="144"/>
      <c r="I488" s="134"/>
    </row>
    <row r="489" spans="1:9" s="5" customFormat="1" x14ac:dyDescent="0.25">
      <c r="A489" s="149"/>
      <c r="B489" s="139" t="s">
        <v>712</v>
      </c>
      <c r="C489" s="165" t="s">
        <v>708</v>
      </c>
      <c r="D489" s="143">
        <v>8.3569319794640649</v>
      </c>
      <c r="E489" s="16">
        <v>5.861143173263379</v>
      </c>
      <c r="F489" s="20">
        <f t="shared" si="41"/>
        <v>-2.4957888062006859</v>
      </c>
      <c r="G489" s="15">
        <f t="shared" si="42"/>
        <v>-29.864893148989619</v>
      </c>
      <c r="H489" s="144"/>
      <c r="I489" s="134"/>
    </row>
    <row r="490" spans="1:9" s="5" customFormat="1" ht="16.5" thickBot="1" x14ac:dyDescent="0.3">
      <c r="A490" s="150"/>
      <c r="B490" s="151" t="s">
        <v>713</v>
      </c>
      <c r="C490" s="166" t="s">
        <v>708</v>
      </c>
      <c r="D490" s="145">
        <v>0</v>
      </c>
      <c r="E490" s="18">
        <v>0</v>
      </c>
      <c r="F490" s="21">
        <f t="shared" si="41"/>
        <v>0</v>
      </c>
      <c r="G490" s="18">
        <f t="shared" si="42"/>
        <v>0</v>
      </c>
      <c r="H490" s="146"/>
      <c r="I490" s="134"/>
    </row>
    <row r="491" spans="1:9" s="5" customFormat="1" x14ac:dyDescent="0.25">
      <c r="A491" s="1"/>
      <c r="B491" s="2"/>
      <c r="C491" s="3"/>
      <c r="D491" s="138"/>
      <c r="E491" s="138"/>
      <c r="F491" s="48"/>
      <c r="I491" s="134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conditionalFormatting sqref="I23:I451">
    <cfRule type="cellIs" dxfId="7" priority="1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1"/>
  <sheetViews>
    <sheetView view="pageBreakPreview" topLeftCell="A5" zoomScale="57" zoomScaleNormal="70" zoomScaleSheetLayoutView="57" workbookViewId="0">
      <selection activeCell="I481" sqref="I481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9" width="32.7109375" style="174" customWidth="1"/>
    <col min="10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09" t="s">
        <v>3</v>
      </c>
      <c r="B6" s="209"/>
      <c r="C6" s="209"/>
      <c r="D6" s="209"/>
      <c r="E6" s="209"/>
      <c r="F6" s="209"/>
      <c r="G6" s="209"/>
      <c r="H6" s="209"/>
    </row>
    <row r="7" spans="1:8" ht="41.25" customHeight="1" x14ac:dyDescent="0.25">
      <c r="A7" s="210"/>
      <c r="B7" s="210"/>
      <c r="C7" s="210"/>
      <c r="D7" s="210"/>
      <c r="E7" s="210"/>
      <c r="F7" s="210"/>
      <c r="G7" s="210"/>
      <c r="H7" s="210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692</v>
      </c>
      <c r="C11" s="47"/>
      <c r="F11" s="49"/>
      <c r="G11" s="50"/>
      <c r="H11" s="54"/>
    </row>
    <row r="12" spans="1:8" x14ac:dyDescent="0.25">
      <c r="A12" s="211" t="s">
        <v>722</v>
      </c>
      <c r="B12" s="211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1" t="s">
        <v>723</v>
      </c>
      <c r="B14" s="221"/>
      <c r="C14" s="221"/>
      <c r="D14" s="221"/>
      <c r="E14" s="221"/>
      <c r="F14" s="221"/>
      <c r="G14" s="221"/>
      <c r="H14" s="221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9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9" ht="21" customHeight="1" thickBot="1" x14ac:dyDescent="0.3">
      <c r="A18" s="212" t="s">
        <v>5</v>
      </c>
      <c r="B18" s="212"/>
      <c r="C18" s="212"/>
      <c r="D18" s="212"/>
      <c r="E18" s="212"/>
      <c r="F18" s="212"/>
      <c r="G18" s="212"/>
      <c r="H18" s="212"/>
    </row>
    <row r="19" spans="1:9" s="55" customFormat="1" ht="66" customHeight="1" x14ac:dyDescent="0.25">
      <c r="A19" s="213" t="s">
        <v>6</v>
      </c>
      <c r="B19" s="215" t="s">
        <v>7</v>
      </c>
      <c r="C19" s="217" t="s">
        <v>8</v>
      </c>
      <c r="D19" s="206" t="s">
        <v>724</v>
      </c>
      <c r="E19" s="207"/>
      <c r="F19" s="208" t="s">
        <v>9</v>
      </c>
      <c r="G19" s="207"/>
      <c r="H19" s="219" t="s">
        <v>10</v>
      </c>
      <c r="I19" s="174"/>
    </row>
    <row r="20" spans="1:9" s="55" customFormat="1" ht="48" customHeight="1" x14ac:dyDescent="0.25">
      <c r="A20" s="214"/>
      <c r="B20" s="216"/>
      <c r="C20" s="218"/>
      <c r="D20" s="59" t="s">
        <v>11</v>
      </c>
      <c r="E20" s="58" t="s">
        <v>12</v>
      </c>
      <c r="F20" s="58" t="s">
        <v>13</v>
      </c>
      <c r="G20" s="59" t="s">
        <v>14</v>
      </c>
      <c r="H20" s="220"/>
      <c r="I20" s="174"/>
    </row>
    <row r="21" spans="1:9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  <c r="I21" s="175"/>
    </row>
    <row r="22" spans="1:9" s="64" customFormat="1" ht="19.5" thickBot="1" x14ac:dyDescent="0.3">
      <c r="A22" s="194" t="s">
        <v>16</v>
      </c>
      <c r="B22" s="195"/>
      <c r="C22" s="195"/>
      <c r="D22" s="195"/>
      <c r="E22" s="195"/>
      <c r="F22" s="195"/>
      <c r="G22" s="195"/>
      <c r="H22" s="196"/>
      <c r="I22" s="175"/>
    </row>
    <row r="23" spans="1:9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8603.308312001016</v>
      </c>
      <c r="E23" s="26">
        <f>+E29+E31+E32+E37</f>
        <v>6701.2740000000003</v>
      </c>
      <c r="F23" s="26">
        <f>+SUM(E23)-SUM(D23)</f>
        <v>-1902.0343120010157</v>
      </c>
      <c r="G23" s="27">
        <f t="shared" ref="G23:G76" si="0">IFERROR(F23/D23*100,0)</f>
        <v>-22.108173309886041</v>
      </c>
      <c r="H23" s="28"/>
      <c r="I23" s="133"/>
    </row>
    <row r="24" spans="1:9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133"/>
    </row>
    <row r="25" spans="1:9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133"/>
    </row>
    <row r="26" spans="1:9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133"/>
    </row>
    <row r="27" spans="1:9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133"/>
    </row>
    <row r="28" spans="1:9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133"/>
    </row>
    <row r="29" spans="1:9" s="64" customFormat="1" x14ac:dyDescent="0.25">
      <c r="A29" s="68" t="s">
        <v>30</v>
      </c>
      <c r="B29" s="69" t="s">
        <v>31</v>
      </c>
      <c r="C29" s="70" t="s">
        <v>19</v>
      </c>
      <c r="D29" s="34">
        <v>8335.6752256500004</v>
      </c>
      <c r="E29" s="34">
        <v>6536.7619999999997</v>
      </c>
      <c r="F29" s="34">
        <f t="shared" si="1"/>
        <v>-1798.9132256500006</v>
      </c>
      <c r="G29" s="35">
        <f t="shared" si="0"/>
        <v>-21.580893892248838</v>
      </c>
      <c r="H29" s="32"/>
      <c r="I29" s="133"/>
    </row>
    <row r="30" spans="1:9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133"/>
    </row>
    <row r="31" spans="1:9" s="64" customFormat="1" x14ac:dyDescent="0.25">
      <c r="A31" s="68" t="s">
        <v>34</v>
      </c>
      <c r="B31" s="69" t="s">
        <v>35</v>
      </c>
      <c r="C31" s="70" t="s">
        <v>19</v>
      </c>
      <c r="D31" s="34">
        <v>58.189351460842673</v>
      </c>
      <c r="E31" s="34">
        <v>62.954000000000001</v>
      </c>
      <c r="F31" s="34">
        <f t="shared" si="1"/>
        <v>4.7646485391573279</v>
      </c>
      <c r="G31" s="35">
        <f t="shared" si="0"/>
        <v>8.1881794856634542</v>
      </c>
      <c r="H31" s="32"/>
      <c r="I31" s="133"/>
    </row>
    <row r="32" spans="1:9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133"/>
    </row>
    <row r="33" spans="1:9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133"/>
    </row>
    <row r="34" spans="1:9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133"/>
    </row>
    <row r="35" spans="1:9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133"/>
    </row>
    <row r="36" spans="1:9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133"/>
    </row>
    <row r="37" spans="1:9" s="64" customFormat="1" x14ac:dyDescent="0.25">
      <c r="A37" s="68" t="s">
        <v>46</v>
      </c>
      <c r="B37" s="69" t="s">
        <v>47</v>
      </c>
      <c r="C37" s="70" t="s">
        <v>19</v>
      </c>
      <c r="D37" s="34">
        <v>209.44373489017431</v>
      </c>
      <c r="E37" s="34">
        <v>101.55800000000062</v>
      </c>
      <c r="F37" s="34">
        <f t="shared" si="1"/>
        <v>-107.88573489017369</v>
      </c>
      <c r="G37" s="35">
        <f t="shared" si="0"/>
        <v>-51.510604958771175</v>
      </c>
      <c r="H37" s="32"/>
      <c r="I37" s="133"/>
    </row>
    <row r="38" spans="1:9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8800.4617145150878</v>
      </c>
      <c r="E38" s="34">
        <f>+E44+E46+E47+E52</f>
        <v>6316.3540000000003</v>
      </c>
      <c r="F38" s="34">
        <f t="shared" si="1"/>
        <v>-2484.1077145150875</v>
      </c>
      <c r="G38" s="34">
        <f t="shared" si="0"/>
        <v>-28.227015753252033</v>
      </c>
      <c r="H38" s="32"/>
      <c r="I38" s="133"/>
    </row>
    <row r="39" spans="1:9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133"/>
    </row>
    <row r="40" spans="1:9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133"/>
    </row>
    <row r="41" spans="1:9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133"/>
    </row>
    <row r="42" spans="1:9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133"/>
    </row>
    <row r="43" spans="1:9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133"/>
    </row>
    <row r="44" spans="1:9" s="64" customFormat="1" x14ac:dyDescent="0.25">
      <c r="A44" s="68" t="s">
        <v>55</v>
      </c>
      <c r="B44" s="69" t="s">
        <v>31</v>
      </c>
      <c r="C44" s="70" t="s">
        <v>19</v>
      </c>
      <c r="D44" s="34">
        <v>8565.1253463734975</v>
      </c>
      <c r="E44" s="34">
        <v>6196.4709999999995</v>
      </c>
      <c r="F44" s="34">
        <f t="shared" si="1"/>
        <v>-2368.6543463734979</v>
      </c>
      <c r="G44" s="34">
        <f t="shared" si="0"/>
        <v>-27.654637271320194</v>
      </c>
      <c r="H44" s="32"/>
      <c r="I44" s="133"/>
    </row>
    <row r="45" spans="1:9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133"/>
    </row>
    <row r="46" spans="1:9" s="64" customFormat="1" x14ac:dyDescent="0.25">
      <c r="A46" s="68" t="s">
        <v>57</v>
      </c>
      <c r="B46" s="69" t="s">
        <v>35</v>
      </c>
      <c r="C46" s="70" t="s">
        <v>19</v>
      </c>
      <c r="D46" s="34">
        <v>51.041607957320942</v>
      </c>
      <c r="E46" s="34">
        <v>38.951000000000001</v>
      </c>
      <c r="F46" s="34">
        <f t="shared" si="1"/>
        <v>-12.090607957320941</v>
      </c>
      <c r="G46" s="34">
        <f t="shared" si="0"/>
        <v>-23.687748958517627</v>
      </c>
      <c r="H46" s="32"/>
      <c r="I46" s="133"/>
    </row>
    <row r="47" spans="1:9" s="64" customFormat="1" x14ac:dyDescent="0.25">
      <c r="A47" s="68" t="s">
        <v>58</v>
      </c>
      <c r="B47" s="69" t="s">
        <v>37</v>
      </c>
      <c r="C47" s="70" t="s">
        <v>19</v>
      </c>
      <c r="D47" s="34">
        <v>0.47687746799802028</v>
      </c>
      <c r="E47" s="34">
        <v>7.7670289999999989E-2</v>
      </c>
      <c r="F47" s="34">
        <f t="shared" si="1"/>
        <v>-0.3992071779980203</v>
      </c>
      <c r="G47" s="34">
        <f t="shared" si="0"/>
        <v>-83.712736454907869</v>
      </c>
      <c r="H47" s="32"/>
      <c r="I47" s="133"/>
    </row>
    <row r="48" spans="1:9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133"/>
    </row>
    <row r="49" spans="1:9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133"/>
    </row>
    <row r="50" spans="1:9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133"/>
    </row>
    <row r="51" spans="1:9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133"/>
    </row>
    <row r="52" spans="1:9" s="64" customFormat="1" x14ac:dyDescent="0.25">
      <c r="A52" s="68" t="s">
        <v>63</v>
      </c>
      <c r="B52" s="69" t="s">
        <v>47</v>
      </c>
      <c r="C52" s="70" t="s">
        <v>19</v>
      </c>
      <c r="D52" s="34">
        <v>183.81788271627181</v>
      </c>
      <c r="E52" s="34">
        <v>80.854329710000727</v>
      </c>
      <c r="F52" s="34">
        <f t="shared" si="1"/>
        <v>-102.96355300627108</v>
      </c>
      <c r="G52" s="34">
        <f t="shared" si="0"/>
        <v>-56.013893471506407</v>
      </c>
      <c r="H52" s="32"/>
      <c r="I52" s="133"/>
    </row>
    <row r="53" spans="1:9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2090.125714150402</v>
      </c>
      <c r="E53" s="34">
        <f>+E54+E55+E60+E61</f>
        <v>1360.9944364100002</v>
      </c>
      <c r="F53" s="34">
        <f t="shared" si="1"/>
        <v>-729.13127774040186</v>
      </c>
      <c r="G53" s="34">
        <f t="shared" si="0"/>
        <v>-34.884565689235608</v>
      </c>
      <c r="H53" s="32"/>
      <c r="I53" s="133"/>
    </row>
    <row r="54" spans="1:9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  <c r="I54" s="133"/>
    </row>
    <row r="55" spans="1:9" s="64" customFormat="1" x14ac:dyDescent="0.25">
      <c r="A55" s="68" t="s">
        <v>52</v>
      </c>
      <c r="B55" s="72" t="s">
        <v>67</v>
      </c>
      <c r="C55" s="70" t="s">
        <v>19</v>
      </c>
      <c r="D55" s="34">
        <v>1511.3838173817012</v>
      </c>
      <c r="E55" s="34">
        <v>983.36500588000013</v>
      </c>
      <c r="F55" s="34">
        <f t="shared" si="1"/>
        <v>-528.01881150170107</v>
      </c>
      <c r="G55" s="34">
        <f t="shared" si="0"/>
        <v>-34.936116519788669</v>
      </c>
      <c r="H55" s="32"/>
      <c r="I55" s="133"/>
    </row>
    <row r="56" spans="1:9" s="64" customFormat="1" x14ac:dyDescent="0.25">
      <c r="A56" s="68" t="s">
        <v>68</v>
      </c>
      <c r="B56" s="75" t="s">
        <v>69</v>
      </c>
      <c r="C56" s="70" t="s">
        <v>19</v>
      </c>
      <c r="D56" s="34">
        <v>1511.3838173817012</v>
      </c>
      <c r="E56" s="34">
        <v>983.36500588000013</v>
      </c>
      <c r="F56" s="34">
        <f t="shared" si="1"/>
        <v>-528.01881150170107</v>
      </c>
      <c r="G56" s="34">
        <f t="shared" si="0"/>
        <v>-34.936116519788669</v>
      </c>
      <c r="H56" s="32"/>
      <c r="I56" s="133"/>
    </row>
    <row r="57" spans="1:9" s="64" customFormat="1" ht="31.5" x14ac:dyDescent="0.25">
      <c r="A57" s="68" t="s">
        <v>70</v>
      </c>
      <c r="B57" s="76" t="s">
        <v>71</v>
      </c>
      <c r="C57" s="70" t="s">
        <v>19</v>
      </c>
      <c r="D57" s="34">
        <v>1490.2857669527291</v>
      </c>
      <c r="E57" s="34">
        <v>969.96074885000007</v>
      </c>
      <c r="F57" s="34">
        <f t="shared" si="1"/>
        <v>-520.32501810272902</v>
      </c>
      <c r="G57" s="34">
        <f t="shared" si="0"/>
        <v>-34.914445916414188</v>
      </c>
      <c r="H57" s="32"/>
      <c r="I57" s="133"/>
    </row>
    <row r="58" spans="1:9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133"/>
    </row>
    <row r="59" spans="1:9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133"/>
    </row>
    <row r="60" spans="1:9" s="64" customFormat="1" x14ac:dyDescent="0.25">
      <c r="A60" s="68" t="s">
        <v>53</v>
      </c>
      <c r="B60" s="72" t="s">
        <v>76</v>
      </c>
      <c r="C60" s="70" t="s">
        <v>19</v>
      </c>
      <c r="D60" s="34">
        <v>344.55545217523621</v>
      </c>
      <c r="E60" s="34">
        <v>211.97346667888286</v>
      </c>
      <c r="F60" s="34">
        <f t="shared" si="1"/>
        <v>-132.58198549635335</v>
      </c>
      <c r="G60" s="34">
        <f t="shared" si="0"/>
        <v>-38.479143098546572</v>
      </c>
      <c r="H60" s="32"/>
      <c r="I60" s="133"/>
    </row>
    <row r="61" spans="1:9" s="64" customFormat="1" x14ac:dyDescent="0.25">
      <c r="A61" s="68" t="s">
        <v>77</v>
      </c>
      <c r="B61" s="72" t="s">
        <v>78</v>
      </c>
      <c r="C61" s="70" t="s">
        <v>19</v>
      </c>
      <c r="D61" s="34">
        <v>234.18644459346439</v>
      </c>
      <c r="E61" s="34">
        <v>165.65596385111718</v>
      </c>
      <c r="F61" s="34">
        <f t="shared" si="1"/>
        <v>-68.530480742347208</v>
      </c>
      <c r="G61" s="34">
        <f t="shared" si="0"/>
        <v>-29.263214128944391</v>
      </c>
      <c r="H61" s="32"/>
      <c r="I61" s="133"/>
    </row>
    <row r="62" spans="1:9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2321.2896239416568</v>
      </c>
      <c r="E62" s="34">
        <f>+E63+E64+E66+E67</f>
        <v>1783.3115372099999</v>
      </c>
      <c r="F62" s="34">
        <f t="shared" si="1"/>
        <v>-537.97808673165696</v>
      </c>
      <c r="G62" s="34">
        <f t="shared" si="0"/>
        <v>-23.175827832209293</v>
      </c>
      <c r="H62" s="32"/>
      <c r="I62" s="133"/>
    </row>
    <row r="63" spans="1:9" s="64" customFormat="1" ht="31.5" x14ac:dyDescent="0.25">
      <c r="A63" s="68" t="s">
        <v>81</v>
      </c>
      <c r="B63" s="74" t="s">
        <v>82</v>
      </c>
      <c r="C63" s="70" t="s">
        <v>19</v>
      </c>
      <c r="D63" s="34">
        <v>2002.5971943500001</v>
      </c>
      <c r="E63" s="34">
        <v>1538.5142617500001</v>
      </c>
      <c r="F63" s="34">
        <f t="shared" si="1"/>
        <v>-464.08293260000005</v>
      </c>
      <c r="G63" s="34">
        <f t="shared" si="0"/>
        <v>-23.174052870409188</v>
      </c>
      <c r="H63" s="32"/>
      <c r="I63" s="133"/>
    </row>
    <row r="64" spans="1:9" s="64" customFormat="1" ht="31.5" x14ac:dyDescent="0.25">
      <c r="A64" s="68" t="s">
        <v>83</v>
      </c>
      <c r="B64" s="74" t="s">
        <v>84</v>
      </c>
      <c r="C64" s="70" t="s">
        <v>19</v>
      </c>
      <c r="D64" s="34">
        <v>160.1459667641858</v>
      </c>
      <c r="E64" s="34">
        <v>96.309290349999998</v>
      </c>
      <c r="F64" s="34">
        <f t="shared" si="1"/>
        <v>-63.836676414185803</v>
      </c>
      <c r="G64" s="34">
        <f t="shared" si="0"/>
        <v>-39.86155736796357</v>
      </c>
      <c r="H64" s="32"/>
      <c r="I64" s="133"/>
    </row>
    <row r="65" spans="1:9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133"/>
    </row>
    <row r="66" spans="1:9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133"/>
    </row>
    <row r="67" spans="1:9" s="64" customFormat="1" x14ac:dyDescent="0.25">
      <c r="A67" s="68" t="s">
        <v>89</v>
      </c>
      <c r="B67" s="72" t="s">
        <v>90</v>
      </c>
      <c r="C67" s="70" t="s">
        <v>19</v>
      </c>
      <c r="D67" s="34">
        <v>158.54646282747086</v>
      </c>
      <c r="E67" s="34">
        <v>148.48798510999973</v>
      </c>
      <c r="F67" s="34">
        <f t="shared" si="1"/>
        <v>-10.058477717471135</v>
      </c>
      <c r="G67" s="34">
        <f t="shared" si="0"/>
        <v>-6.3441829846539672</v>
      </c>
      <c r="H67" s="32"/>
      <c r="I67" s="133"/>
    </row>
    <row r="68" spans="1:9" s="64" customFormat="1" x14ac:dyDescent="0.25">
      <c r="A68" s="68" t="s">
        <v>91</v>
      </c>
      <c r="B68" s="71" t="s">
        <v>92</v>
      </c>
      <c r="C68" s="70" t="s">
        <v>19</v>
      </c>
      <c r="D68" s="34">
        <v>3153.730368041678</v>
      </c>
      <c r="E68" s="34">
        <v>2448.0954880764002</v>
      </c>
      <c r="F68" s="34">
        <f t="shared" si="1"/>
        <v>-705.63487996527783</v>
      </c>
      <c r="G68" s="34">
        <f t="shared" si="0"/>
        <v>-22.374610306443056</v>
      </c>
      <c r="H68" s="32"/>
      <c r="I68" s="133"/>
    </row>
    <row r="69" spans="1:9" s="64" customFormat="1" x14ac:dyDescent="0.25">
      <c r="A69" s="68" t="s">
        <v>93</v>
      </c>
      <c r="B69" s="71" t="s">
        <v>94</v>
      </c>
      <c r="C69" s="70" t="s">
        <v>19</v>
      </c>
      <c r="D69" s="34">
        <v>825.9074141566914</v>
      </c>
      <c r="E69" s="34">
        <v>454.74614866080003</v>
      </c>
      <c r="F69" s="34">
        <f t="shared" si="1"/>
        <v>-371.16126549589137</v>
      </c>
      <c r="G69" s="34">
        <f t="shared" si="0"/>
        <v>-44.939815181932069</v>
      </c>
      <c r="H69" s="32"/>
      <c r="I69" s="133"/>
    </row>
    <row r="70" spans="1:9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24.264933117799696</v>
      </c>
      <c r="E70" s="34">
        <f>+E71+E72</f>
        <v>23.885981980000004</v>
      </c>
      <c r="F70" s="34">
        <f t="shared" si="1"/>
        <v>-0.37895113779969236</v>
      </c>
      <c r="G70" s="34">
        <f t="shared" si="0"/>
        <v>-1.5617233971344036</v>
      </c>
      <c r="H70" s="32"/>
      <c r="I70" s="133"/>
    </row>
    <row r="71" spans="1:9" s="64" customFormat="1" x14ac:dyDescent="0.25">
      <c r="A71" s="68" t="s">
        <v>97</v>
      </c>
      <c r="B71" s="72" t="s">
        <v>98</v>
      </c>
      <c r="C71" s="70" t="s">
        <v>19</v>
      </c>
      <c r="D71" s="34">
        <v>20.856671444285681</v>
      </c>
      <c r="E71" s="34">
        <v>20.632204520000002</v>
      </c>
      <c r="F71" s="34">
        <f t="shared" si="1"/>
        <v>-0.22446692428567872</v>
      </c>
      <c r="G71" s="34">
        <f t="shared" si="0"/>
        <v>-1.0762356058841702</v>
      </c>
      <c r="H71" s="32"/>
      <c r="I71" s="133"/>
    </row>
    <row r="72" spans="1:9" s="64" customFormat="1" x14ac:dyDescent="0.25">
      <c r="A72" s="68" t="s">
        <v>99</v>
      </c>
      <c r="B72" s="72" t="s">
        <v>100</v>
      </c>
      <c r="C72" s="70" t="s">
        <v>19</v>
      </c>
      <c r="D72" s="34">
        <v>3.4082616735140148</v>
      </c>
      <c r="E72" s="34">
        <v>3.253777460000002</v>
      </c>
      <c r="F72" s="34">
        <f t="shared" si="1"/>
        <v>-0.15448421351401276</v>
      </c>
      <c r="G72" s="34">
        <f t="shared" si="0"/>
        <v>-4.5326394600076325</v>
      </c>
      <c r="H72" s="32"/>
      <c r="I72" s="133"/>
    </row>
    <row r="73" spans="1:9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385.14366110685984</v>
      </c>
      <c r="E73" s="15">
        <f>+E38-E53-E62-E68-E69-E70</f>
        <v>245.32040766279977</v>
      </c>
      <c r="F73" s="34">
        <f t="shared" si="1"/>
        <v>-139.82325344406007</v>
      </c>
      <c r="G73" s="34">
        <f t="shared" si="0"/>
        <v>-36.304181416935087</v>
      </c>
      <c r="H73" s="32"/>
      <c r="I73" s="133"/>
    </row>
    <row r="74" spans="1:9" s="64" customFormat="1" x14ac:dyDescent="0.25">
      <c r="A74" s="68" t="s">
        <v>103</v>
      </c>
      <c r="B74" s="72" t="s">
        <v>104</v>
      </c>
      <c r="C74" s="70" t="s">
        <v>19</v>
      </c>
      <c r="D74" s="34">
        <v>296.66984992435448</v>
      </c>
      <c r="E74" s="34">
        <v>152.05976862488924</v>
      </c>
      <c r="F74" s="34">
        <f t="shared" si="1"/>
        <v>-144.61008129946524</v>
      </c>
      <c r="G74" s="34">
        <f t="shared" si="0"/>
        <v>-48.744448192608118</v>
      </c>
      <c r="H74" s="32"/>
      <c r="I74" s="133"/>
    </row>
    <row r="75" spans="1:9" s="64" customFormat="1" x14ac:dyDescent="0.25">
      <c r="A75" s="68" t="s">
        <v>105</v>
      </c>
      <c r="B75" s="72" t="s">
        <v>106</v>
      </c>
      <c r="C75" s="70" t="s">
        <v>19</v>
      </c>
      <c r="D75" s="34">
        <v>0.52866328497459658</v>
      </c>
      <c r="E75" s="34">
        <v>0.19240475000000001</v>
      </c>
      <c r="F75" s="34">
        <f t="shared" si="1"/>
        <v>-0.33625853497459657</v>
      </c>
      <c r="G75" s="34">
        <f t="shared" si="0"/>
        <v>-63.605426087184114</v>
      </c>
      <c r="H75" s="32"/>
      <c r="I75" s="133"/>
    </row>
    <row r="76" spans="1:9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87.945147897530759</v>
      </c>
      <c r="E76" s="37">
        <f>+E73-E74-E75</f>
        <v>93.068234287910528</v>
      </c>
      <c r="F76" s="37">
        <f t="shared" si="1"/>
        <v>5.1230863903797683</v>
      </c>
      <c r="G76" s="37">
        <f t="shared" si="0"/>
        <v>5.8253201147025528</v>
      </c>
      <c r="H76" s="38"/>
      <c r="I76" s="133"/>
    </row>
    <row r="77" spans="1:9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133"/>
    </row>
    <row r="78" spans="1:9" s="64" customFormat="1" x14ac:dyDescent="0.25">
      <c r="A78" s="68" t="s">
        <v>111</v>
      </c>
      <c r="B78" s="72" t="s">
        <v>699</v>
      </c>
      <c r="C78" s="70" t="s">
        <v>19</v>
      </c>
      <c r="D78" s="34">
        <v>1153.5894553382582</v>
      </c>
      <c r="E78" s="34">
        <v>907.65133926912347</v>
      </c>
      <c r="F78" s="34">
        <f t="shared" si="1"/>
        <v>-245.93811606913471</v>
      </c>
      <c r="G78" s="34">
        <f t="shared" ref="G78:G141" si="2">IFERROR(F78/D78*100,0)</f>
        <v>-21.319379691887022</v>
      </c>
      <c r="H78" s="32"/>
      <c r="I78" s="133"/>
    </row>
    <row r="79" spans="1:9" s="64" customFormat="1" x14ac:dyDescent="0.25">
      <c r="A79" s="68" t="s">
        <v>112</v>
      </c>
      <c r="B79" s="72" t="s">
        <v>113</v>
      </c>
      <c r="C79" s="70" t="s">
        <v>19</v>
      </c>
      <c r="D79" s="34">
        <v>0.47687746799802028</v>
      </c>
      <c r="E79" s="34">
        <v>7.6999999999999999E-2</v>
      </c>
      <c r="F79" s="34">
        <f t="shared" si="1"/>
        <v>-0.39987746799802026</v>
      </c>
      <c r="G79" s="34">
        <f t="shared" si="2"/>
        <v>-83.853294574127446</v>
      </c>
      <c r="H79" s="32"/>
      <c r="I79" s="133"/>
    </row>
    <row r="80" spans="1:9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577.36073321530398</v>
      </c>
      <c r="E80" s="41">
        <v>510.33499999999998</v>
      </c>
      <c r="F80" s="37">
        <f t="shared" si="1"/>
        <v>-67.025733215304001</v>
      </c>
      <c r="G80" s="41">
        <f t="shared" si="2"/>
        <v>-11.60898713046171</v>
      </c>
      <c r="H80" s="42"/>
      <c r="I80" s="133"/>
    </row>
    <row r="81" spans="1:9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-197.15340251407179</v>
      </c>
      <c r="E81" s="43">
        <f>+E23-E38</f>
        <v>384.92000000000007</v>
      </c>
      <c r="F81" s="26">
        <f t="shared" si="1"/>
        <v>582.07340251407186</v>
      </c>
      <c r="G81" s="43">
        <f t="shared" si="2"/>
        <v>-295.23883183934731</v>
      </c>
      <c r="H81" s="44"/>
      <c r="I81" s="133"/>
    </row>
    <row r="82" spans="1:9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133"/>
    </row>
    <row r="83" spans="1:9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133"/>
    </row>
    <row r="84" spans="1:9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133"/>
    </row>
    <row r="85" spans="1:9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133"/>
    </row>
    <row r="86" spans="1:9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133"/>
    </row>
    <row r="87" spans="1:9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-229.45012072349709</v>
      </c>
      <c r="E87" s="34">
        <f>+E29-E44</f>
        <v>340.29100000000017</v>
      </c>
      <c r="F87" s="34">
        <f t="shared" si="1"/>
        <v>569.74112072349726</v>
      </c>
      <c r="G87" s="34">
        <f t="shared" si="2"/>
        <v>-248.30717845211936</v>
      </c>
      <c r="H87" s="32"/>
      <c r="I87" s="133"/>
    </row>
    <row r="88" spans="1:9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133"/>
    </row>
    <row r="89" spans="1:9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7.1477435035217312</v>
      </c>
      <c r="E89" s="34">
        <f t="shared" ref="E89:E90" si="5">+E31-E46</f>
        <v>24.003</v>
      </c>
      <c r="F89" s="34">
        <f t="shared" si="3"/>
        <v>16.855256496478269</v>
      </c>
      <c r="G89" s="34">
        <f t="shared" si="2"/>
        <v>235.81227401589877</v>
      </c>
      <c r="H89" s="32"/>
      <c r="I89" s="133"/>
    </row>
    <row r="90" spans="1:9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-0.47687746799802028</v>
      </c>
      <c r="E90" s="34">
        <f t="shared" si="5"/>
        <v>-7.7670289999999989E-2</v>
      </c>
      <c r="F90" s="34">
        <f t="shared" si="3"/>
        <v>0.3992071779980203</v>
      </c>
      <c r="G90" s="34">
        <f t="shared" si="2"/>
        <v>-83.712736454907869</v>
      </c>
      <c r="H90" s="32"/>
      <c r="I90" s="133"/>
    </row>
    <row r="91" spans="1:9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133"/>
    </row>
    <row r="92" spans="1:9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133"/>
    </row>
    <row r="93" spans="1:9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133"/>
    </row>
    <row r="94" spans="1:9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133"/>
    </row>
    <row r="95" spans="1:9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25.625852173902501</v>
      </c>
      <c r="E95" s="34">
        <f>+E37-E52</f>
        <v>20.703670289999891</v>
      </c>
      <c r="F95" s="34">
        <f t="shared" si="3"/>
        <v>-4.9221818839026099</v>
      </c>
      <c r="G95" s="34">
        <f t="shared" si="2"/>
        <v>-19.207875900085718</v>
      </c>
      <c r="H95" s="32"/>
      <c r="I95" s="133"/>
    </row>
    <row r="96" spans="1:9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-483.57142426518215</v>
      </c>
      <c r="E96" s="34">
        <f>+E97-E103</f>
        <v>446.15599999999995</v>
      </c>
      <c r="F96" s="34">
        <f t="shared" si="3"/>
        <v>929.72742426518209</v>
      </c>
      <c r="G96" s="34">
        <f t="shared" si="2"/>
        <v>-192.26268915247891</v>
      </c>
      <c r="H96" s="32"/>
      <c r="I96" s="133"/>
    </row>
    <row r="97" spans="1:9" s="64" customFormat="1" x14ac:dyDescent="0.25">
      <c r="A97" s="68" t="s">
        <v>134</v>
      </c>
      <c r="B97" s="71" t="s">
        <v>135</v>
      </c>
      <c r="C97" s="70" t="s">
        <v>19</v>
      </c>
      <c r="D97" s="34">
        <v>297.40141546225755</v>
      </c>
      <c r="E97" s="34">
        <v>2018.4839999999999</v>
      </c>
      <c r="F97" s="34">
        <f t="shared" si="3"/>
        <v>1721.0825845377424</v>
      </c>
      <c r="G97" s="34">
        <f t="shared" si="2"/>
        <v>578.70692439799791</v>
      </c>
      <c r="H97" s="32"/>
      <c r="I97" s="133"/>
    </row>
    <row r="98" spans="1:9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  <c r="I98" s="133"/>
    </row>
    <row r="99" spans="1:9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11.291</v>
      </c>
      <c r="F99" s="34">
        <f t="shared" si="3"/>
        <v>11.291</v>
      </c>
      <c r="G99" s="34">
        <f t="shared" si="2"/>
        <v>0</v>
      </c>
      <c r="H99" s="32"/>
      <c r="I99" s="133"/>
    </row>
    <row r="100" spans="1:9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1231.58964165</v>
      </c>
      <c r="F100" s="34">
        <f t="shared" si="3"/>
        <v>1231.58964165</v>
      </c>
      <c r="G100" s="34">
        <f t="shared" si="2"/>
        <v>0</v>
      </c>
      <c r="H100" s="32"/>
      <c r="I100" s="133"/>
    </row>
    <row r="101" spans="1:9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1165.7280000000001</v>
      </c>
      <c r="F101" s="34">
        <f t="shared" si="3"/>
        <v>1165.7280000000001</v>
      </c>
      <c r="G101" s="34">
        <f t="shared" si="2"/>
        <v>0</v>
      </c>
      <c r="H101" s="32"/>
      <c r="I101" s="133"/>
    </row>
    <row r="102" spans="1:9" s="64" customFormat="1" x14ac:dyDescent="0.25">
      <c r="A102" s="68" t="s">
        <v>144</v>
      </c>
      <c r="B102" s="72" t="s">
        <v>145</v>
      </c>
      <c r="C102" s="70" t="s">
        <v>19</v>
      </c>
      <c r="D102" s="34">
        <v>297.40141546225755</v>
      </c>
      <c r="E102" s="34">
        <v>775.60335835000001</v>
      </c>
      <c r="F102" s="34">
        <f t="shared" si="3"/>
        <v>478.20194288774246</v>
      </c>
      <c r="G102" s="34">
        <f t="shared" si="2"/>
        <v>160.79343205023511</v>
      </c>
      <c r="H102" s="32"/>
      <c r="I102" s="133"/>
    </row>
    <row r="103" spans="1:9" s="64" customFormat="1" x14ac:dyDescent="0.25">
      <c r="A103" s="68" t="s">
        <v>146</v>
      </c>
      <c r="B103" s="71" t="s">
        <v>102</v>
      </c>
      <c r="C103" s="70" t="s">
        <v>19</v>
      </c>
      <c r="D103" s="34">
        <v>780.97283972743969</v>
      </c>
      <c r="E103" s="34">
        <v>1572.328</v>
      </c>
      <c r="F103" s="34">
        <f t="shared" si="3"/>
        <v>791.35516027256028</v>
      </c>
      <c r="G103" s="34">
        <f t="shared" si="2"/>
        <v>101.32940865763578</v>
      </c>
      <c r="H103" s="32"/>
      <c r="I103" s="133"/>
    </row>
    <row r="104" spans="1:9" s="64" customFormat="1" x14ac:dyDescent="0.25">
      <c r="A104" s="68" t="s">
        <v>147</v>
      </c>
      <c r="B104" s="72" t="s">
        <v>148</v>
      </c>
      <c r="C104" s="70" t="s">
        <v>19</v>
      </c>
      <c r="D104" s="34">
        <v>22.592389866860728</v>
      </c>
      <c r="E104" s="34">
        <v>16.132269549999997</v>
      </c>
      <c r="F104" s="34">
        <f t="shared" si="3"/>
        <v>-6.4601203168607313</v>
      </c>
      <c r="G104" s="34">
        <f t="shared" si="2"/>
        <v>-28.59423175206733</v>
      </c>
      <c r="H104" s="32"/>
      <c r="I104" s="133"/>
    </row>
    <row r="105" spans="1:9" s="64" customFormat="1" x14ac:dyDescent="0.25">
      <c r="A105" s="68" t="s">
        <v>149</v>
      </c>
      <c r="B105" s="72" t="s">
        <v>150</v>
      </c>
      <c r="C105" s="70" t="s">
        <v>19</v>
      </c>
      <c r="D105" s="34">
        <v>719.37295215072857</v>
      </c>
      <c r="E105" s="34">
        <v>888.48</v>
      </c>
      <c r="F105" s="34">
        <f t="shared" si="3"/>
        <v>169.10704784927145</v>
      </c>
      <c r="G105" s="34">
        <f t="shared" si="2"/>
        <v>23.507562710508868</v>
      </c>
      <c r="H105" s="32"/>
      <c r="I105" s="133"/>
    </row>
    <row r="106" spans="1:9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94.422507160000009</v>
      </c>
      <c r="F106" s="34">
        <f t="shared" si="3"/>
        <v>94.422507160000009</v>
      </c>
      <c r="G106" s="34">
        <f t="shared" si="2"/>
        <v>0</v>
      </c>
      <c r="H106" s="32"/>
      <c r="I106" s="133"/>
    </row>
    <row r="107" spans="1:9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83.617000000000004</v>
      </c>
      <c r="F107" s="34">
        <f t="shared" si="3"/>
        <v>83.617000000000004</v>
      </c>
      <c r="G107" s="34">
        <f t="shared" si="2"/>
        <v>0</v>
      </c>
      <c r="H107" s="32"/>
      <c r="I107" s="133"/>
    </row>
    <row r="108" spans="1:9" s="64" customFormat="1" x14ac:dyDescent="0.25">
      <c r="A108" s="68" t="s">
        <v>155</v>
      </c>
      <c r="B108" s="72" t="s">
        <v>156</v>
      </c>
      <c r="C108" s="70" t="s">
        <v>19</v>
      </c>
      <c r="D108" s="34">
        <v>39.00749770985049</v>
      </c>
      <c r="E108" s="34">
        <v>573.2932232899999</v>
      </c>
      <c r="F108" s="34">
        <f t="shared" si="3"/>
        <v>534.28572558014946</v>
      </c>
      <c r="G108" s="34">
        <f t="shared" si="2"/>
        <v>1369.7000754940179</v>
      </c>
      <c r="H108" s="32"/>
      <c r="I108" s="133"/>
    </row>
    <row r="109" spans="1:9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-680.72482677925393</v>
      </c>
      <c r="E109" s="34">
        <f>+E81+E96</f>
        <v>831.07600000000002</v>
      </c>
      <c r="F109" s="34">
        <f t="shared" si="3"/>
        <v>1511.8008267792538</v>
      </c>
      <c r="G109" s="34">
        <f t="shared" si="2"/>
        <v>-222.08692371807706</v>
      </c>
      <c r="H109" s="32"/>
      <c r="I109" s="133"/>
    </row>
    <row r="110" spans="1:9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133"/>
    </row>
    <row r="111" spans="1:9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133"/>
    </row>
    <row r="112" spans="1:9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133"/>
    </row>
    <row r="113" spans="1:9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133"/>
    </row>
    <row r="114" spans="1:9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133"/>
    </row>
    <row r="115" spans="1:9" s="64" customFormat="1" x14ac:dyDescent="0.25">
      <c r="A115" s="68" t="s">
        <v>165</v>
      </c>
      <c r="B115" s="69" t="s">
        <v>31</v>
      </c>
      <c r="C115" s="70" t="s">
        <v>19</v>
      </c>
      <c r="D115" s="34">
        <v>-713.02154498868003</v>
      </c>
      <c r="E115" s="34">
        <v>712.46267999999998</v>
      </c>
      <c r="F115" s="34">
        <f t="shared" si="3"/>
        <v>1425.4842249886801</v>
      </c>
      <c r="G115" s="34">
        <f t="shared" si="2"/>
        <v>-199.92162018208177</v>
      </c>
      <c r="H115" s="32"/>
      <c r="I115" s="133"/>
    </row>
    <row r="116" spans="1:9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133"/>
    </row>
    <row r="117" spans="1:9" s="64" customFormat="1" x14ac:dyDescent="0.25">
      <c r="A117" s="68" t="s">
        <v>167</v>
      </c>
      <c r="B117" s="69" t="s">
        <v>35</v>
      </c>
      <c r="C117" s="70" t="s">
        <v>19</v>
      </c>
      <c r="D117" s="34">
        <v>7.1477435035217276</v>
      </c>
      <c r="E117" s="34">
        <v>17.065999999999999</v>
      </c>
      <c r="F117" s="34">
        <f t="shared" si="3"/>
        <v>9.9182564964782713</v>
      </c>
      <c r="G117" s="34">
        <f t="shared" si="2"/>
        <v>138.76066609820984</v>
      </c>
      <c r="H117" s="32"/>
      <c r="I117" s="133"/>
    </row>
    <row r="118" spans="1:9" s="64" customFormat="1" x14ac:dyDescent="0.25">
      <c r="A118" s="68" t="s">
        <v>168</v>
      </c>
      <c r="B118" s="69" t="s">
        <v>37</v>
      </c>
      <c r="C118" s="70" t="s">
        <v>19</v>
      </c>
      <c r="D118" s="34">
        <v>-0.47687746799802028</v>
      </c>
      <c r="E118" s="34">
        <v>2.3821789999999992E-2</v>
      </c>
      <c r="F118" s="34">
        <f t="shared" si="3"/>
        <v>0.50069925799802029</v>
      </c>
      <c r="G118" s="34">
        <f t="shared" si="2"/>
        <v>-104.99536916684411</v>
      </c>
      <c r="H118" s="32"/>
      <c r="I118" s="133"/>
    </row>
    <row r="119" spans="1:9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133"/>
    </row>
    <row r="120" spans="1:9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133"/>
    </row>
    <row r="121" spans="1:9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133"/>
    </row>
    <row r="122" spans="1:9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133"/>
    </row>
    <row r="123" spans="1:9" s="64" customFormat="1" x14ac:dyDescent="0.25">
      <c r="A123" s="68" t="s">
        <v>173</v>
      </c>
      <c r="B123" s="69" t="s">
        <v>47</v>
      </c>
      <c r="C123" s="70" t="s">
        <v>19</v>
      </c>
      <c r="D123" s="34">
        <v>25.625852173902501</v>
      </c>
      <c r="E123" s="34">
        <v>101.52349820999996</v>
      </c>
      <c r="F123" s="34">
        <f t="shared" si="3"/>
        <v>75.897646036097456</v>
      </c>
      <c r="G123" s="34">
        <f t="shared" si="2"/>
        <v>296.17608624696589</v>
      </c>
      <c r="H123" s="32"/>
      <c r="I123" s="133"/>
    </row>
    <row r="124" spans="1:9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0</v>
      </c>
      <c r="E124" s="34">
        <f>+E130+E138+E132+E133</f>
        <v>-33.030999999999999</v>
      </c>
      <c r="F124" s="34">
        <f t="shared" si="3"/>
        <v>-33.030999999999999</v>
      </c>
      <c r="G124" s="34">
        <f t="shared" si="2"/>
        <v>0</v>
      </c>
      <c r="H124" s="32"/>
      <c r="I124" s="133"/>
    </row>
    <row r="125" spans="1:9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133"/>
    </row>
    <row r="126" spans="1:9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133"/>
    </row>
    <row r="127" spans="1:9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133"/>
    </row>
    <row r="128" spans="1:9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133"/>
    </row>
    <row r="129" spans="1:9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133"/>
    </row>
    <row r="130" spans="1:9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-33.030999999999999</v>
      </c>
      <c r="F130" s="34">
        <f t="shared" si="3"/>
        <v>-33.030999999999999</v>
      </c>
      <c r="G130" s="34">
        <f t="shared" si="2"/>
        <v>0</v>
      </c>
      <c r="H130" s="32"/>
      <c r="I130" s="133"/>
    </row>
    <row r="131" spans="1:9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133"/>
    </row>
    <row r="132" spans="1:9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  <c r="I132" s="133"/>
    </row>
    <row r="133" spans="1:9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  <c r="I133" s="133"/>
    </row>
    <row r="134" spans="1:9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133"/>
    </row>
    <row r="135" spans="1:9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133"/>
    </row>
    <row r="136" spans="1:9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133"/>
    </row>
    <row r="137" spans="1:9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133"/>
    </row>
    <row r="138" spans="1:9" s="64" customFormat="1" x14ac:dyDescent="0.25">
      <c r="A138" s="68" t="s">
        <v>196</v>
      </c>
      <c r="B138" s="71" t="s">
        <v>197</v>
      </c>
      <c r="C138" s="70" t="s">
        <v>19</v>
      </c>
      <c r="D138" s="34">
        <v>0</v>
      </c>
      <c r="E138" s="34">
        <v>0</v>
      </c>
      <c r="F138" s="34">
        <f t="shared" si="3"/>
        <v>0</v>
      </c>
      <c r="G138" s="34">
        <f t="shared" si="2"/>
        <v>0</v>
      </c>
      <c r="H138" s="32"/>
      <c r="I138" s="133"/>
    </row>
    <row r="139" spans="1:9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-680.72482677925393</v>
      </c>
      <c r="E139" s="34">
        <f>+E109-E124</f>
        <v>864.10699999999997</v>
      </c>
      <c r="F139" s="34">
        <f t="shared" si="3"/>
        <v>1544.8318267792538</v>
      </c>
      <c r="G139" s="34">
        <f t="shared" si="2"/>
        <v>-226.93925151641534</v>
      </c>
      <c r="H139" s="32"/>
      <c r="I139" s="133"/>
    </row>
    <row r="140" spans="1:9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133"/>
    </row>
    <row r="141" spans="1:9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133"/>
    </row>
    <row r="142" spans="1:9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  <c r="I142" s="133"/>
    </row>
    <row r="143" spans="1:9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  <c r="I143" s="133"/>
    </row>
    <row r="144" spans="1:9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  <c r="I144" s="133"/>
    </row>
    <row r="145" spans="1:9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-713.02154498868003</v>
      </c>
      <c r="E145" s="34">
        <f>+E115-E130</f>
        <v>745.49367999999993</v>
      </c>
      <c r="F145" s="34">
        <f t="shared" si="3"/>
        <v>1458.5152249886801</v>
      </c>
      <c r="G145" s="34">
        <f t="shared" si="7"/>
        <v>-204.55415902079585</v>
      </c>
      <c r="H145" s="32"/>
      <c r="I145" s="133"/>
    </row>
    <row r="146" spans="1:9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  <c r="I146" s="133"/>
    </row>
    <row r="147" spans="1:9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7.1477435035217276</v>
      </c>
      <c r="E147" s="34">
        <f t="shared" ref="E147:E148" si="9">+E117-E132</f>
        <v>17.065999999999999</v>
      </c>
      <c r="F147" s="34">
        <f t="shared" si="3"/>
        <v>9.9182564964782713</v>
      </c>
      <c r="G147" s="34">
        <f t="shared" si="7"/>
        <v>138.76066609820984</v>
      </c>
      <c r="H147" s="32"/>
      <c r="I147" s="133"/>
    </row>
    <row r="148" spans="1:9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-0.47687746799802028</v>
      </c>
      <c r="E148" s="34">
        <f t="shared" si="9"/>
        <v>2.3821789999999992E-2</v>
      </c>
      <c r="F148" s="34">
        <f t="shared" si="3"/>
        <v>0.50069925799802029</v>
      </c>
      <c r="G148" s="34">
        <f t="shared" si="7"/>
        <v>-104.99536916684411</v>
      </c>
      <c r="H148" s="32"/>
      <c r="I148" s="133"/>
    </row>
    <row r="149" spans="1:9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  <c r="I149" s="133"/>
    </row>
    <row r="150" spans="1:9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  <c r="I150" s="133"/>
    </row>
    <row r="151" spans="1:9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  <c r="I151" s="133"/>
    </row>
    <row r="152" spans="1:9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  <c r="I152" s="133"/>
    </row>
    <row r="153" spans="1:9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25.625852173902501</v>
      </c>
      <c r="E153" s="34">
        <f>+E123-E138</f>
        <v>101.52349820999996</v>
      </c>
      <c r="F153" s="34">
        <f t="shared" si="11"/>
        <v>75.897646036097456</v>
      </c>
      <c r="G153" s="34">
        <f t="shared" si="7"/>
        <v>296.17608624696589</v>
      </c>
      <c r="H153" s="32"/>
      <c r="I153" s="133"/>
    </row>
    <row r="154" spans="1:9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864.10699999999997</v>
      </c>
      <c r="F154" s="34">
        <f t="shared" si="11"/>
        <v>864.10699999999997</v>
      </c>
      <c r="G154" s="34">
        <f t="shared" si="7"/>
        <v>0</v>
      </c>
      <c r="H154" s="32"/>
      <c r="I154" s="133"/>
    </row>
    <row r="155" spans="1:9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1"/>
        <v>0</v>
      </c>
      <c r="G155" s="34">
        <f t="shared" si="7"/>
        <v>0</v>
      </c>
      <c r="H155" s="32"/>
      <c r="I155" s="133"/>
    </row>
    <row r="156" spans="1:9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1"/>
        <v>0</v>
      </c>
      <c r="G156" s="34">
        <f t="shared" si="7"/>
        <v>0</v>
      </c>
      <c r="H156" s="32"/>
      <c r="I156" s="133"/>
    </row>
    <row r="157" spans="1:9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1"/>
        <v>0</v>
      </c>
      <c r="G157" s="34">
        <f t="shared" si="7"/>
        <v>0</v>
      </c>
      <c r="H157" s="32"/>
      <c r="I157" s="133"/>
    </row>
    <row r="158" spans="1:9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864.10699999999997</v>
      </c>
      <c r="F158" s="41">
        <f t="shared" si="11"/>
        <v>864.10699999999997</v>
      </c>
      <c r="G158" s="41">
        <f t="shared" si="7"/>
        <v>0</v>
      </c>
      <c r="H158" s="42"/>
      <c r="I158" s="133"/>
    </row>
    <row r="159" spans="1:9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133"/>
    </row>
    <row r="160" spans="1:9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864.55553952816604</v>
      </c>
      <c r="E160" s="34">
        <f>E109+E105+E69</f>
        <v>2174.3021486608</v>
      </c>
      <c r="F160" s="34">
        <f t="shared" si="11"/>
        <v>1309.7466091326339</v>
      </c>
      <c r="G160" s="34">
        <f t="shared" ref="G160:G165" si="12">IFERROR(F160/D160*100,0)</f>
        <v>151.49363450350828</v>
      </c>
      <c r="H160" s="32"/>
      <c r="I160" s="133"/>
    </row>
    <row r="161" spans="1:9" s="64" customFormat="1" x14ac:dyDescent="0.25">
      <c r="A161" s="68" t="s">
        <v>228</v>
      </c>
      <c r="B161" s="71" t="s">
        <v>229</v>
      </c>
      <c r="C161" s="70" t="s">
        <v>19</v>
      </c>
      <c r="D161" s="34">
        <v>7791.4756936599979</v>
      </c>
      <c r="E161" s="34">
        <v>6934.011924559999</v>
      </c>
      <c r="F161" s="34">
        <f t="shared" si="11"/>
        <v>-857.4637690999989</v>
      </c>
      <c r="G161" s="34">
        <f t="shared" si="12"/>
        <v>-11.005152333308642</v>
      </c>
      <c r="H161" s="32"/>
      <c r="I161" s="133"/>
    </row>
    <row r="162" spans="1:9" s="64" customFormat="1" x14ac:dyDescent="0.25">
      <c r="A162" s="68" t="s">
        <v>230</v>
      </c>
      <c r="B162" s="74" t="s">
        <v>231</v>
      </c>
      <c r="C162" s="70" t="s">
        <v>19</v>
      </c>
      <c r="D162" s="34">
        <v>769.35940670999844</v>
      </c>
      <c r="E162" s="34">
        <v>561.03718753000021</v>
      </c>
      <c r="F162" s="34">
        <f t="shared" si="11"/>
        <v>-208.32221917999823</v>
      </c>
      <c r="G162" s="34">
        <f t="shared" si="12"/>
        <v>-27.077360381001096</v>
      </c>
      <c r="H162" s="32"/>
      <c r="I162" s="133"/>
    </row>
    <row r="163" spans="1:9" s="64" customFormat="1" x14ac:dyDescent="0.25">
      <c r="A163" s="68" t="s">
        <v>232</v>
      </c>
      <c r="B163" s="71" t="s">
        <v>233</v>
      </c>
      <c r="C163" s="70" t="s">
        <v>19</v>
      </c>
      <c r="D163" s="34">
        <v>7921.4648935999967</v>
      </c>
      <c r="E163" s="34">
        <v>7517.4541955199993</v>
      </c>
      <c r="F163" s="34">
        <f t="shared" si="11"/>
        <v>-404.01069807999738</v>
      </c>
      <c r="G163" s="34">
        <f t="shared" si="12"/>
        <v>-5.1002018377486023</v>
      </c>
      <c r="H163" s="32"/>
      <c r="I163" s="133"/>
    </row>
    <row r="164" spans="1:9" s="64" customFormat="1" x14ac:dyDescent="0.25">
      <c r="A164" s="77" t="s">
        <v>234</v>
      </c>
      <c r="B164" s="74" t="s">
        <v>235</v>
      </c>
      <c r="C164" s="70" t="s">
        <v>19</v>
      </c>
      <c r="D164" s="37">
        <v>1344.9749483299966</v>
      </c>
      <c r="E164" s="37">
        <v>4876.3470412899997</v>
      </c>
      <c r="F164" s="37">
        <f t="shared" si="11"/>
        <v>3531.3720929600031</v>
      </c>
      <c r="G164" s="37">
        <f t="shared" si="12"/>
        <v>262.56043633710584</v>
      </c>
      <c r="H164" s="38"/>
      <c r="I164" s="133"/>
    </row>
    <row r="165" spans="1:9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9.1624708089004461</v>
      </c>
      <c r="E165" s="41">
        <f>E163/E160</f>
        <v>3.4574100936938148</v>
      </c>
      <c r="F165" s="41">
        <f t="shared" si="11"/>
        <v>-5.7050607152066313</v>
      </c>
      <c r="G165" s="41">
        <f t="shared" si="12"/>
        <v>-62.265526779793078</v>
      </c>
      <c r="H165" s="42"/>
      <c r="I165" s="133"/>
    </row>
    <row r="166" spans="1:9" s="64" customFormat="1" ht="19.5" thickBot="1" x14ac:dyDescent="0.3">
      <c r="A166" s="194" t="s">
        <v>238</v>
      </c>
      <c r="B166" s="195"/>
      <c r="C166" s="195"/>
      <c r="D166" s="195"/>
      <c r="E166" s="195"/>
      <c r="F166" s="195"/>
      <c r="G166" s="195"/>
      <c r="H166" s="196"/>
      <c r="I166" s="133"/>
    </row>
    <row r="167" spans="1:9" s="64" customFormat="1" x14ac:dyDescent="0.25">
      <c r="A167" s="84" t="s">
        <v>239</v>
      </c>
      <c r="B167" s="85" t="s">
        <v>240</v>
      </c>
      <c r="C167" s="70" t="s">
        <v>19</v>
      </c>
      <c r="D167" s="26">
        <v>10789.633021327279</v>
      </c>
      <c r="E167" s="26">
        <v>9640.7258652600012</v>
      </c>
      <c r="F167" s="43">
        <f t="shared" si="11"/>
        <v>-1148.9071560672783</v>
      </c>
      <c r="G167" s="43">
        <f t="shared" ref="G167:G230" si="13">IFERROR(F167/D167*100,0)</f>
        <v>-10.64825053638336</v>
      </c>
      <c r="H167" s="44"/>
      <c r="I167" s="133"/>
    </row>
    <row r="168" spans="1:9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  <c r="I168" s="133"/>
    </row>
    <row r="169" spans="1:9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  <c r="I169" s="133"/>
    </row>
    <row r="170" spans="1:9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  <c r="I170" s="133"/>
    </row>
    <row r="171" spans="1:9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  <c r="I171" s="133"/>
    </row>
    <row r="172" spans="1:9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  <c r="I172" s="133"/>
    </row>
    <row r="173" spans="1:9" s="64" customFormat="1" x14ac:dyDescent="0.25">
      <c r="A173" s="68" t="s">
        <v>246</v>
      </c>
      <c r="B173" s="69" t="s">
        <v>31</v>
      </c>
      <c r="C173" s="70" t="s">
        <v>19</v>
      </c>
      <c r="D173" s="34">
        <v>10287.3872817704</v>
      </c>
      <c r="E173" s="34">
        <v>8448.9315874500007</v>
      </c>
      <c r="F173" s="34">
        <f t="shared" si="11"/>
        <v>-1838.4556943203988</v>
      </c>
      <c r="G173" s="34">
        <f t="shared" si="13"/>
        <v>-17.870968050150157</v>
      </c>
      <c r="H173" s="32"/>
      <c r="I173" s="133"/>
    </row>
    <row r="174" spans="1:9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  <c r="I174" s="133"/>
    </row>
    <row r="175" spans="1:9" s="64" customFormat="1" x14ac:dyDescent="0.25">
      <c r="A175" s="68" t="s">
        <v>248</v>
      </c>
      <c r="B175" s="69" t="s">
        <v>35</v>
      </c>
      <c r="C175" s="70" t="s">
        <v>19</v>
      </c>
      <c r="D175" s="34">
        <v>56.002319999999997</v>
      </c>
      <c r="E175" s="34">
        <v>460.19879800000007</v>
      </c>
      <c r="F175" s="34">
        <f t="shared" si="11"/>
        <v>404.19647800000007</v>
      </c>
      <c r="G175" s="34">
        <f t="shared" si="13"/>
        <v>721.7495239482937</v>
      </c>
      <c r="H175" s="32"/>
      <c r="I175" s="133"/>
    </row>
    <row r="176" spans="1:9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0.10149208000000001</v>
      </c>
      <c r="F176" s="34">
        <f t="shared" si="11"/>
        <v>0.10149208000000001</v>
      </c>
      <c r="G176" s="34">
        <f t="shared" si="13"/>
        <v>0</v>
      </c>
      <c r="H176" s="32"/>
      <c r="I176" s="133"/>
    </row>
    <row r="177" spans="1:9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  <c r="I177" s="133"/>
    </row>
    <row r="178" spans="1:9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  <c r="I178" s="133"/>
    </row>
    <row r="179" spans="1:9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  <c r="I179" s="133"/>
    </row>
    <row r="180" spans="1:9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  <c r="I180" s="133"/>
    </row>
    <row r="181" spans="1:9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1"/>
        <v>0</v>
      </c>
      <c r="G181" s="31">
        <f t="shared" si="13"/>
        <v>0</v>
      </c>
      <c r="H181" s="32"/>
      <c r="I181" s="133"/>
    </row>
    <row r="182" spans="1:9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1"/>
        <v>0</v>
      </c>
      <c r="G182" s="31">
        <f t="shared" si="13"/>
        <v>0</v>
      </c>
      <c r="H182" s="32"/>
      <c r="I182" s="133"/>
    </row>
    <row r="183" spans="1:9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  <c r="I183" s="133"/>
    </row>
    <row r="184" spans="1:9" s="64" customFormat="1" x14ac:dyDescent="0.25">
      <c r="A184" s="68" t="s">
        <v>260</v>
      </c>
      <c r="B184" s="69" t="s">
        <v>47</v>
      </c>
      <c r="C184" s="70" t="s">
        <v>19</v>
      </c>
      <c r="D184" s="34">
        <v>446.24341955687993</v>
      </c>
      <c r="E184" s="34">
        <v>731.49398772999984</v>
      </c>
      <c r="F184" s="34">
        <f t="shared" si="11"/>
        <v>285.25056817311992</v>
      </c>
      <c r="G184" s="34">
        <f t="shared" si="13"/>
        <v>63.922638558205279</v>
      </c>
      <c r="H184" s="32"/>
      <c r="I184" s="133"/>
    </row>
    <row r="185" spans="1:9" s="64" customFormat="1" x14ac:dyDescent="0.25">
      <c r="A185" s="68" t="s">
        <v>261</v>
      </c>
      <c r="B185" s="73" t="s">
        <v>262</v>
      </c>
      <c r="C185" s="70" t="s">
        <v>19</v>
      </c>
      <c r="D185" s="34">
        <v>10761.114457662221</v>
      </c>
      <c r="E185" s="34">
        <v>8594.0678809900019</v>
      </c>
      <c r="F185" s="34">
        <f t="shared" si="11"/>
        <v>-2167.0465766722191</v>
      </c>
      <c r="G185" s="34">
        <f t="shared" si="13"/>
        <v>-20.137752322941051</v>
      </c>
      <c r="H185" s="32"/>
      <c r="I185" s="133"/>
    </row>
    <row r="186" spans="1:9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1"/>
        <v>0</v>
      </c>
      <c r="G186" s="122">
        <f t="shared" si="13"/>
        <v>0</v>
      </c>
      <c r="H186" s="32"/>
      <c r="I186" s="133"/>
    </row>
    <row r="187" spans="1:9" s="64" customFormat="1" x14ac:dyDescent="0.25">
      <c r="A187" s="68" t="s">
        <v>265</v>
      </c>
      <c r="B187" s="71" t="s">
        <v>266</v>
      </c>
      <c r="C187" s="70" t="s">
        <v>19</v>
      </c>
      <c r="D187" s="34">
        <v>1821.021195234797</v>
      </c>
      <c r="E187" s="34">
        <v>1311.3129336400002</v>
      </c>
      <c r="F187" s="34">
        <f t="shared" si="11"/>
        <v>-509.7082615947968</v>
      </c>
      <c r="G187" s="34">
        <f t="shared" si="13"/>
        <v>-27.990243217848793</v>
      </c>
      <c r="H187" s="32"/>
      <c r="I187" s="133"/>
    </row>
    <row r="188" spans="1:9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  <c r="I188" s="133"/>
    </row>
    <row r="189" spans="1:9" s="64" customFormat="1" x14ac:dyDescent="0.25">
      <c r="A189" s="68" t="s">
        <v>269</v>
      </c>
      <c r="B189" s="74" t="s">
        <v>270</v>
      </c>
      <c r="C189" s="70" t="s">
        <v>19</v>
      </c>
      <c r="D189" s="34">
        <v>24.768708379415493</v>
      </c>
      <c r="E189" s="34">
        <v>17.17170166</v>
      </c>
      <c r="F189" s="34">
        <f t="shared" si="11"/>
        <v>-7.5970067194154929</v>
      </c>
      <c r="G189" s="34">
        <f t="shared" si="13"/>
        <v>-30.671792016935086</v>
      </c>
      <c r="H189" s="32"/>
      <c r="I189" s="133"/>
    </row>
    <row r="190" spans="1:9" s="64" customFormat="1" x14ac:dyDescent="0.25">
      <c r="A190" s="68" t="s">
        <v>271</v>
      </c>
      <c r="B190" s="74" t="s">
        <v>272</v>
      </c>
      <c r="C190" s="70" t="s">
        <v>19</v>
      </c>
      <c r="D190" s="34">
        <v>1796.2524868553814</v>
      </c>
      <c r="E190" s="34">
        <v>1294.1412319800002</v>
      </c>
      <c r="F190" s="34">
        <f t="shared" si="11"/>
        <v>-502.11125487538129</v>
      </c>
      <c r="G190" s="34">
        <f t="shared" si="13"/>
        <v>-27.953267068506882</v>
      </c>
      <c r="H190" s="32"/>
      <c r="I190" s="133"/>
    </row>
    <row r="191" spans="1:9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2404.31736473917</v>
      </c>
      <c r="E191" s="34">
        <v>1833.06291704</v>
      </c>
      <c r="F191" s="34">
        <f t="shared" si="11"/>
        <v>-571.25444769916999</v>
      </c>
      <c r="G191" s="34">
        <f t="shared" si="13"/>
        <v>-23.759527593028135</v>
      </c>
      <c r="H191" s="32"/>
      <c r="I191" s="133"/>
    </row>
    <row r="192" spans="1:9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189.61625427486001</v>
      </c>
      <c r="E192" s="34">
        <v>120.7034597</v>
      </c>
      <c r="F192" s="34">
        <f t="shared" si="11"/>
        <v>-68.912794574860015</v>
      </c>
      <c r="G192" s="34">
        <f t="shared" si="13"/>
        <v>-36.343294955593223</v>
      </c>
      <c r="H192" s="32"/>
      <c r="I192" s="133"/>
    </row>
    <row r="193" spans="1:9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  <c r="I193" s="133"/>
    </row>
    <row r="194" spans="1:9" s="64" customFormat="1" x14ac:dyDescent="0.25">
      <c r="A194" s="68" t="s">
        <v>279</v>
      </c>
      <c r="B194" s="71" t="s">
        <v>280</v>
      </c>
      <c r="C194" s="70" t="s">
        <v>19</v>
      </c>
      <c r="D194" s="34">
        <v>2350.0021051999997</v>
      </c>
      <c r="E194" s="34">
        <v>1765.44359313</v>
      </c>
      <c r="F194" s="34">
        <f t="shared" si="11"/>
        <v>-584.55851206999978</v>
      </c>
      <c r="G194" s="34">
        <f t="shared" si="13"/>
        <v>-24.874808017257084</v>
      </c>
      <c r="H194" s="32"/>
      <c r="I194" s="133"/>
    </row>
    <row r="195" spans="1:9" s="64" customFormat="1" x14ac:dyDescent="0.25">
      <c r="A195" s="68" t="s">
        <v>281</v>
      </c>
      <c r="B195" s="71" t="s">
        <v>282</v>
      </c>
      <c r="C195" s="70" t="s">
        <v>19</v>
      </c>
      <c r="D195" s="34">
        <v>767.10053000000005</v>
      </c>
      <c r="E195" s="34">
        <v>611.38585547000002</v>
      </c>
      <c r="F195" s="34">
        <f t="shared" si="11"/>
        <v>-155.71467453000002</v>
      </c>
      <c r="G195" s="34">
        <f t="shared" si="13"/>
        <v>-20.299122271496802</v>
      </c>
      <c r="H195" s="32"/>
      <c r="I195" s="133"/>
    </row>
    <row r="196" spans="1:9" s="64" customFormat="1" x14ac:dyDescent="0.25">
      <c r="A196" s="68" t="s">
        <v>283</v>
      </c>
      <c r="B196" s="71" t="s">
        <v>284</v>
      </c>
      <c r="C196" s="70" t="s">
        <v>19</v>
      </c>
      <c r="D196" s="34">
        <v>725.87875185735891</v>
      </c>
      <c r="E196" s="34">
        <v>769.18596391000005</v>
      </c>
      <c r="F196" s="34">
        <f t="shared" si="11"/>
        <v>43.307212052641148</v>
      </c>
      <c r="G196" s="34">
        <f t="shared" si="13"/>
        <v>5.966177125563715</v>
      </c>
      <c r="H196" s="32"/>
      <c r="I196" s="133"/>
    </row>
    <row r="197" spans="1:9" s="64" customFormat="1" x14ac:dyDescent="0.25">
      <c r="A197" s="68" t="s">
        <v>285</v>
      </c>
      <c r="B197" s="74" t="s">
        <v>286</v>
      </c>
      <c r="C197" s="70" t="s">
        <v>19</v>
      </c>
      <c r="D197" s="34">
        <v>0</v>
      </c>
      <c r="E197" s="34">
        <v>2.3241350000000001</v>
      </c>
      <c r="F197" s="34">
        <f t="shared" si="11"/>
        <v>2.3241350000000001</v>
      </c>
      <c r="G197" s="34">
        <f t="shared" si="13"/>
        <v>0</v>
      </c>
      <c r="H197" s="32"/>
      <c r="I197" s="133"/>
    </row>
    <row r="198" spans="1:9" s="64" customFormat="1" x14ac:dyDescent="0.25">
      <c r="A198" s="68" t="s">
        <v>287</v>
      </c>
      <c r="B198" s="71" t="s">
        <v>288</v>
      </c>
      <c r="C198" s="70" t="s">
        <v>19</v>
      </c>
      <c r="D198" s="34">
        <v>821.99359578094766</v>
      </c>
      <c r="E198" s="34">
        <v>542.64056289999996</v>
      </c>
      <c r="F198" s="34">
        <f t="shared" si="11"/>
        <v>-279.35303288094769</v>
      </c>
      <c r="G198" s="34">
        <f t="shared" si="13"/>
        <v>-33.984818654887945</v>
      </c>
      <c r="H198" s="32"/>
      <c r="I198" s="133"/>
    </row>
    <row r="199" spans="1:9" s="64" customFormat="1" x14ac:dyDescent="0.25">
      <c r="A199" s="68" t="s">
        <v>289</v>
      </c>
      <c r="B199" s="71" t="s">
        <v>290</v>
      </c>
      <c r="C199" s="70" t="s">
        <v>19</v>
      </c>
      <c r="D199" s="34">
        <v>195.2238975809704</v>
      </c>
      <c r="E199" s="34">
        <v>180.18590356999997</v>
      </c>
      <c r="F199" s="34">
        <f t="shared" si="11"/>
        <v>-15.037994010970436</v>
      </c>
      <c r="G199" s="34">
        <f t="shared" si="13"/>
        <v>-7.7029473324254933</v>
      </c>
      <c r="H199" s="32"/>
      <c r="I199" s="133"/>
    </row>
    <row r="200" spans="1:9" s="64" customFormat="1" x14ac:dyDescent="0.25">
      <c r="A200" s="68" t="s">
        <v>291</v>
      </c>
      <c r="B200" s="71" t="s">
        <v>292</v>
      </c>
      <c r="C200" s="70" t="s">
        <v>19</v>
      </c>
      <c r="D200" s="34">
        <v>107.18749393217129</v>
      </c>
      <c r="E200" s="34">
        <v>97.164882719999994</v>
      </c>
      <c r="F200" s="34">
        <f t="shared" si="11"/>
        <v>-10.022611212171299</v>
      </c>
      <c r="G200" s="34">
        <f t="shared" si="13"/>
        <v>-9.3505416019089402</v>
      </c>
      <c r="H200" s="32"/>
      <c r="I200" s="133"/>
    </row>
    <row r="201" spans="1:9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700.02424894955777</v>
      </c>
      <c r="E201" s="34">
        <v>875.13268992000008</v>
      </c>
      <c r="F201" s="34">
        <f t="shared" si="11"/>
        <v>175.1084409704423</v>
      </c>
      <c r="G201" s="34">
        <f t="shared" si="13"/>
        <v>25.0146250266625</v>
      </c>
      <c r="H201" s="32"/>
      <c r="I201" s="133"/>
    </row>
    <row r="202" spans="1:9" s="64" customFormat="1" x14ac:dyDescent="0.25">
      <c r="A202" s="68" t="s">
        <v>295</v>
      </c>
      <c r="B202" s="71" t="s">
        <v>296</v>
      </c>
      <c r="C202" s="70" t="s">
        <v>19</v>
      </c>
      <c r="D202" s="34">
        <v>678.74902011238657</v>
      </c>
      <c r="E202" s="34">
        <v>487.84911899000195</v>
      </c>
      <c r="F202" s="34">
        <f t="shared" si="11"/>
        <v>-190.89990112238462</v>
      </c>
      <c r="G202" s="34">
        <f t="shared" si="13"/>
        <v>-28.12525623842162</v>
      </c>
      <c r="H202" s="32"/>
      <c r="I202" s="133"/>
    </row>
    <row r="203" spans="1:9" s="64" customFormat="1" x14ac:dyDescent="0.25">
      <c r="A203" s="68" t="s">
        <v>297</v>
      </c>
      <c r="B203" s="73" t="s">
        <v>298</v>
      </c>
      <c r="C203" s="70" t="s">
        <v>19</v>
      </c>
      <c r="D203" s="34">
        <v>14.573514658040885</v>
      </c>
      <c r="E203" s="34">
        <v>11.9877871</v>
      </c>
      <c r="F203" s="34">
        <f t="shared" si="11"/>
        <v>-2.5857275580408849</v>
      </c>
      <c r="G203" s="34">
        <f t="shared" si="13"/>
        <v>-17.74264903637517</v>
      </c>
      <c r="H203" s="32"/>
      <c r="I203" s="133"/>
    </row>
    <row r="204" spans="1:9" s="64" customFormat="1" x14ac:dyDescent="0.25">
      <c r="A204" s="68" t="s">
        <v>299</v>
      </c>
      <c r="B204" s="71" t="s">
        <v>300</v>
      </c>
      <c r="C204" s="70" t="s">
        <v>19</v>
      </c>
      <c r="D204" s="34">
        <v>12.138940476433975</v>
      </c>
      <c r="E204" s="34">
        <v>11.9877871</v>
      </c>
      <c r="F204" s="34">
        <f t="shared" si="11"/>
        <v>-0.15115337643397453</v>
      </c>
      <c r="G204" s="34">
        <f t="shared" si="13"/>
        <v>-1.2451941479358706</v>
      </c>
      <c r="H204" s="32"/>
      <c r="I204" s="133"/>
    </row>
    <row r="205" spans="1:9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  <c r="I205" s="133"/>
    </row>
    <row r="206" spans="1:9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  <c r="I206" s="133"/>
    </row>
    <row r="207" spans="1:9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  <c r="I207" s="133"/>
    </row>
    <row r="208" spans="1:9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  <c r="I208" s="133"/>
    </row>
    <row r="209" spans="1:9" s="64" customFormat="1" x14ac:dyDescent="0.25">
      <c r="A209" s="68" t="s">
        <v>309</v>
      </c>
      <c r="B209" s="71" t="s">
        <v>310</v>
      </c>
      <c r="C209" s="70" t="s">
        <v>19</v>
      </c>
      <c r="D209" s="34">
        <v>2.4345741816069104</v>
      </c>
      <c r="E209" s="34">
        <v>0</v>
      </c>
      <c r="F209" s="34">
        <f t="shared" si="11"/>
        <v>-2.4345741816069104</v>
      </c>
      <c r="G209" s="34">
        <f t="shared" si="13"/>
        <v>-100</v>
      </c>
      <c r="H209" s="32"/>
      <c r="I209" s="133"/>
    </row>
    <row r="210" spans="1:9" s="64" customFormat="1" x14ac:dyDescent="0.25">
      <c r="A210" s="68" t="s">
        <v>311</v>
      </c>
      <c r="B210" s="73" t="s">
        <v>312</v>
      </c>
      <c r="C210" s="70" t="s">
        <v>19</v>
      </c>
      <c r="D210" s="34">
        <v>171.92151280944483</v>
      </c>
      <c r="E210" s="34">
        <v>1463.92950638</v>
      </c>
      <c r="F210" s="34">
        <f t="shared" si="11"/>
        <v>1292.0079935705553</v>
      </c>
      <c r="G210" s="34">
        <f t="shared" si="13"/>
        <v>751.51036799135034</v>
      </c>
      <c r="H210" s="32"/>
      <c r="I210" s="133"/>
    </row>
    <row r="211" spans="1:9" s="64" customFormat="1" x14ac:dyDescent="0.25">
      <c r="A211" s="68" t="s">
        <v>313</v>
      </c>
      <c r="B211" s="71" t="s">
        <v>314</v>
      </c>
      <c r="C211" s="70" t="s">
        <v>19</v>
      </c>
      <c r="D211" s="34">
        <v>153.0385066690026</v>
      </c>
      <c r="E211" s="34">
        <v>1421.86840867</v>
      </c>
      <c r="F211" s="34">
        <f t="shared" si="11"/>
        <v>1268.8299020009974</v>
      </c>
      <c r="G211" s="34">
        <f t="shared" si="13"/>
        <v>829.09192569767424</v>
      </c>
      <c r="H211" s="32"/>
      <c r="I211" s="133"/>
    </row>
    <row r="212" spans="1:9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  <c r="I212" s="133"/>
    </row>
    <row r="213" spans="1:9" s="64" customFormat="1" x14ac:dyDescent="0.25">
      <c r="A213" s="68" t="s">
        <v>317</v>
      </c>
      <c r="B213" s="74" t="s">
        <v>318</v>
      </c>
      <c r="C213" s="70" t="s">
        <v>19</v>
      </c>
      <c r="D213" s="34">
        <v>12.032046990000007</v>
      </c>
      <c r="E213" s="34">
        <v>149.73609804</v>
      </c>
      <c r="F213" s="34">
        <f t="shared" si="11"/>
        <v>137.70405105</v>
      </c>
      <c r="G213" s="34">
        <f t="shared" si="13"/>
        <v>1144.4773376005567</v>
      </c>
      <c r="H213" s="32"/>
      <c r="I213" s="133"/>
    </row>
    <row r="214" spans="1:9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  <c r="I214" s="133"/>
    </row>
    <row r="215" spans="1:9" s="64" customFormat="1" x14ac:dyDescent="0.25">
      <c r="A215" s="68" t="s">
        <v>321</v>
      </c>
      <c r="B215" s="74" t="s">
        <v>322</v>
      </c>
      <c r="C215" s="70" t="s">
        <v>19</v>
      </c>
      <c r="D215" s="34">
        <v>10.056977470000012</v>
      </c>
      <c r="E215" s="34">
        <v>0</v>
      </c>
      <c r="F215" s="34">
        <f t="shared" si="11"/>
        <v>-10.056977470000012</v>
      </c>
      <c r="G215" s="34">
        <f t="shared" si="13"/>
        <v>-100</v>
      </c>
      <c r="H215" s="32"/>
      <c r="I215" s="133"/>
    </row>
    <row r="216" spans="1:9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  <c r="I216" s="133"/>
    </row>
    <row r="217" spans="1:9" s="64" customFormat="1" x14ac:dyDescent="0.25">
      <c r="A217" s="68" t="s">
        <v>325</v>
      </c>
      <c r="B217" s="74" t="s">
        <v>326</v>
      </c>
      <c r="C217" s="70" t="s">
        <v>19</v>
      </c>
      <c r="D217" s="34">
        <v>130.94948220900258</v>
      </c>
      <c r="E217" s="34">
        <v>1272.1323106300001</v>
      </c>
      <c r="F217" s="34">
        <f t="shared" si="14"/>
        <v>1141.1828284209976</v>
      </c>
      <c r="G217" s="34">
        <f t="shared" si="13"/>
        <v>871.46799603194086</v>
      </c>
      <c r="H217" s="32"/>
      <c r="I217" s="133"/>
    </row>
    <row r="218" spans="1:9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  <c r="I218" s="133"/>
    </row>
    <row r="219" spans="1:9" s="64" customFormat="1" x14ac:dyDescent="0.25">
      <c r="A219" s="68" t="s">
        <v>329</v>
      </c>
      <c r="B219" s="71" t="s">
        <v>330</v>
      </c>
      <c r="C219" s="70" t="s">
        <v>19</v>
      </c>
      <c r="D219" s="34">
        <v>18.883006140442234</v>
      </c>
      <c r="E219" s="34">
        <v>42.061097709999999</v>
      </c>
      <c r="F219" s="34">
        <f t="shared" si="14"/>
        <v>23.178091569557765</v>
      </c>
      <c r="G219" s="34">
        <f t="shared" si="13"/>
        <v>122.74577150042138</v>
      </c>
      <c r="H219" s="32"/>
      <c r="I219" s="133"/>
    </row>
    <row r="220" spans="1:9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  <c r="I220" s="133"/>
    </row>
    <row r="221" spans="1:9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18.683006140442238</v>
      </c>
      <c r="E221" s="34">
        <v>31.350209040000003</v>
      </c>
      <c r="F221" s="34">
        <f t="shared" si="14"/>
        <v>12.667202899557765</v>
      </c>
      <c r="G221" s="34">
        <f t="shared" si="13"/>
        <v>67.800667645971899</v>
      </c>
      <c r="H221" s="32"/>
      <c r="I221" s="133"/>
    </row>
    <row r="222" spans="1:9" s="64" customFormat="1" x14ac:dyDescent="0.25">
      <c r="A222" s="68" t="s">
        <v>334</v>
      </c>
      <c r="B222" s="73" t="s">
        <v>335</v>
      </c>
      <c r="C222" s="70" t="s">
        <v>19</v>
      </c>
      <c r="D222" s="34">
        <v>1062.08656116</v>
      </c>
      <c r="E222" s="34">
        <v>2616.6958679200002</v>
      </c>
      <c r="F222" s="34">
        <f t="shared" si="14"/>
        <v>1554.6093067600002</v>
      </c>
      <c r="G222" s="34">
        <f t="shared" si="13"/>
        <v>146.3731265992173</v>
      </c>
      <c r="H222" s="32"/>
      <c r="I222" s="133"/>
    </row>
    <row r="223" spans="1:9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11.29018677</v>
      </c>
      <c r="F223" s="34">
        <f t="shared" si="14"/>
        <v>11.29018677</v>
      </c>
      <c r="G223" s="34">
        <f t="shared" si="13"/>
        <v>0</v>
      </c>
      <c r="H223" s="32"/>
      <c r="I223" s="133"/>
    </row>
    <row r="224" spans="1:9" s="64" customFormat="1" x14ac:dyDescent="0.25">
      <c r="A224" s="68" t="s">
        <v>338</v>
      </c>
      <c r="B224" s="71" t="s">
        <v>339</v>
      </c>
      <c r="C224" s="70" t="s">
        <v>19</v>
      </c>
      <c r="D224" s="34">
        <v>1062.08656116</v>
      </c>
      <c r="E224" s="34">
        <v>2573.7694245399998</v>
      </c>
      <c r="F224" s="34">
        <f t="shared" si="14"/>
        <v>1511.6828633799998</v>
      </c>
      <c r="G224" s="34">
        <f t="shared" si="13"/>
        <v>142.3314180464684</v>
      </c>
      <c r="H224" s="32"/>
      <c r="I224" s="133"/>
    </row>
    <row r="225" spans="1:9" s="64" customFormat="1" x14ac:dyDescent="0.25">
      <c r="A225" s="68" t="s">
        <v>340</v>
      </c>
      <c r="B225" s="74" t="s">
        <v>341</v>
      </c>
      <c r="C225" s="70" t="s">
        <v>19</v>
      </c>
      <c r="D225" s="34">
        <v>129.99999999999989</v>
      </c>
      <c r="E225" s="34">
        <v>497.7743039999998</v>
      </c>
      <c r="F225" s="34">
        <f t="shared" si="14"/>
        <v>367.77430399999992</v>
      </c>
      <c r="G225" s="34">
        <f t="shared" si="13"/>
        <v>282.90331076923098</v>
      </c>
      <c r="H225" s="32"/>
      <c r="I225" s="133"/>
    </row>
    <row r="226" spans="1:9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223.62402054000003</v>
      </c>
      <c r="F226" s="34">
        <f t="shared" si="14"/>
        <v>223.62402054000003</v>
      </c>
      <c r="G226" s="34">
        <f t="shared" si="13"/>
        <v>0</v>
      </c>
      <c r="H226" s="32"/>
      <c r="I226" s="133"/>
    </row>
    <row r="227" spans="1:9" s="64" customFormat="1" x14ac:dyDescent="0.25">
      <c r="A227" s="68" t="s">
        <v>344</v>
      </c>
      <c r="B227" s="74" t="s">
        <v>345</v>
      </c>
      <c r="C227" s="70" t="s">
        <v>19</v>
      </c>
      <c r="D227" s="34">
        <v>932.08656116000009</v>
      </c>
      <c r="E227" s="34">
        <v>1852.3711000000001</v>
      </c>
      <c r="F227" s="34">
        <f t="shared" si="14"/>
        <v>920.28453883999998</v>
      </c>
      <c r="G227" s="34">
        <f t="shared" si="13"/>
        <v>98.7338061922798</v>
      </c>
      <c r="H227" s="32"/>
      <c r="I227" s="133"/>
    </row>
    <row r="228" spans="1:9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  <c r="I228" s="133"/>
    </row>
    <row r="229" spans="1:9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  <c r="I229" s="133"/>
    </row>
    <row r="230" spans="1:9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  <c r="I230" s="133"/>
    </row>
    <row r="231" spans="1:9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  <c r="I231" s="133"/>
    </row>
    <row r="232" spans="1:9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  <c r="I232" s="133"/>
    </row>
    <row r="233" spans="1:9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  <c r="I233" s="133"/>
    </row>
    <row r="234" spans="1:9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31.636256609999997</v>
      </c>
      <c r="F234" s="34">
        <f t="shared" si="14"/>
        <v>31.636256609999997</v>
      </c>
      <c r="G234" s="34">
        <f t="shared" si="15"/>
        <v>0</v>
      </c>
      <c r="H234" s="32"/>
      <c r="I234" s="133"/>
    </row>
    <row r="235" spans="1:9" s="64" customFormat="1" x14ac:dyDescent="0.25">
      <c r="A235" s="68" t="s">
        <v>360</v>
      </c>
      <c r="B235" s="73" t="s">
        <v>361</v>
      </c>
      <c r="C235" s="70" t="s">
        <v>19</v>
      </c>
      <c r="D235" s="34">
        <v>932.08656116000009</v>
      </c>
      <c r="E235" s="34">
        <v>2019.4957537600001</v>
      </c>
      <c r="F235" s="34">
        <f t="shared" si="14"/>
        <v>1087.4091926000001</v>
      </c>
      <c r="G235" s="34">
        <f t="shared" si="15"/>
        <v>116.66397069889068</v>
      </c>
      <c r="H235" s="32"/>
      <c r="I235" s="133"/>
    </row>
    <row r="236" spans="1:9" s="64" customFormat="1" x14ac:dyDescent="0.25">
      <c r="A236" s="68" t="s">
        <v>362</v>
      </c>
      <c r="B236" s="71" t="s">
        <v>363</v>
      </c>
      <c r="C236" s="70" t="s">
        <v>19</v>
      </c>
      <c r="D236" s="34">
        <v>932.08656116000009</v>
      </c>
      <c r="E236" s="34">
        <v>1991.7336883100002</v>
      </c>
      <c r="F236" s="34">
        <f t="shared" si="14"/>
        <v>1059.64712715</v>
      </c>
      <c r="G236" s="34">
        <f t="shared" si="15"/>
        <v>113.68548494372112</v>
      </c>
      <c r="H236" s="32"/>
      <c r="I236" s="133"/>
    </row>
    <row r="237" spans="1:9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139.36258831000009</v>
      </c>
      <c r="F237" s="34">
        <f t="shared" si="14"/>
        <v>139.36258831000009</v>
      </c>
      <c r="G237" s="34">
        <f t="shared" si="15"/>
        <v>0</v>
      </c>
      <c r="H237" s="32"/>
      <c r="I237" s="133"/>
    </row>
    <row r="238" spans="1:9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  <c r="I238" s="133"/>
    </row>
    <row r="239" spans="1:9" s="64" customFormat="1" x14ac:dyDescent="0.25">
      <c r="A239" s="68" t="s">
        <v>366</v>
      </c>
      <c r="B239" s="74" t="s">
        <v>345</v>
      </c>
      <c r="C239" s="70" t="s">
        <v>19</v>
      </c>
      <c r="D239" s="34">
        <v>932.08656116000009</v>
      </c>
      <c r="E239" s="34">
        <v>1852.3711000000001</v>
      </c>
      <c r="F239" s="34">
        <f t="shared" si="14"/>
        <v>920.28453883999998</v>
      </c>
      <c r="G239" s="34">
        <f t="shared" si="15"/>
        <v>98.7338061922798</v>
      </c>
      <c r="H239" s="32"/>
      <c r="I239" s="133"/>
    </row>
    <row r="240" spans="1:9" s="64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4"/>
        <v>0</v>
      </c>
      <c r="G240" s="34">
        <f t="shared" si="15"/>
        <v>0</v>
      </c>
      <c r="H240" s="32"/>
      <c r="I240" s="133"/>
    </row>
    <row r="241" spans="1:9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27.762065449999998</v>
      </c>
      <c r="F241" s="34">
        <f t="shared" si="14"/>
        <v>27.762065449999998</v>
      </c>
      <c r="G241" s="34">
        <f t="shared" si="15"/>
        <v>0</v>
      </c>
      <c r="H241" s="32"/>
      <c r="I241" s="133"/>
    </row>
    <row r="242" spans="1:9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28.518563665058537</v>
      </c>
      <c r="E242" s="34">
        <f>E167-E185</f>
        <v>1046.6579842699994</v>
      </c>
      <c r="F242" s="34">
        <f t="shared" si="14"/>
        <v>1018.1394206049408</v>
      </c>
      <c r="G242" s="34">
        <f t="shared" si="15"/>
        <v>3570.0936153821231</v>
      </c>
      <c r="H242" s="32"/>
      <c r="I242" s="133"/>
    </row>
    <row r="243" spans="1:9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-157.34799815140394</v>
      </c>
      <c r="E243" s="34">
        <f>E203-E210</f>
        <v>-1451.9417192799999</v>
      </c>
      <c r="F243" s="34">
        <f t="shared" si="14"/>
        <v>-1294.5937211285959</v>
      </c>
      <c r="G243" s="34">
        <f t="shared" si="15"/>
        <v>822.75830410178298</v>
      </c>
      <c r="H243" s="32"/>
      <c r="I243" s="133"/>
    </row>
    <row r="244" spans="1:9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-140.89956619256861</v>
      </c>
      <c r="E244" s="34">
        <f>E204-E211</f>
        <v>-1409.8806215699999</v>
      </c>
      <c r="F244" s="30">
        <f t="shared" si="14"/>
        <v>-1268.9810553774314</v>
      </c>
      <c r="G244" s="30">
        <f t="shared" si="15"/>
        <v>900.62807833141551</v>
      </c>
      <c r="H244" s="32"/>
      <c r="I244" s="133"/>
    </row>
    <row r="245" spans="1:9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-16.448431958835322</v>
      </c>
      <c r="E245" s="34">
        <f>+E209-E219</f>
        <v>-42.061097709999999</v>
      </c>
      <c r="F245" s="30">
        <f t="shared" si="14"/>
        <v>-25.612665751164677</v>
      </c>
      <c r="G245" s="30">
        <f t="shared" si="15"/>
        <v>155.71493875686284</v>
      </c>
      <c r="H245" s="32"/>
      <c r="I245" s="133"/>
    </row>
    <row r="246" spans="1:9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129.99999999999989</v>
      </c>
      <c r="E246" s="34">
        <f>E222-E235</f>
        <v>597.20011416000011</v>
      </c>
      <c r="F246" s="34">
        <f t="shared" si="14"/>
        <v>467.20011416000023</v>
      </c>
      <c r="G246" s="34">
        <f t="shared" si="15"/>
        <v>359.38470320000044</v>
      </c>
      <c r="H246" s="32"/>
      <c r="I246" s="133"/>
    </row>
    <row r="247" spans="1:9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129.99999999999989</v>
      </c>
      <c r="E247" s="34">
        <f>E224-E236</f>
        <v>582.03573622999966</v>
      </c>
      <c r="F247" s="34">
        <f t="shared" si="14"/>
        <v>452.03573622999977</v>
      </c>
      <c r="G247" s="34">
        <f t="shared" si="15"/>
        <v>347.71979710000011</v>
      </c>
      <c r="H247" s="32"/>
      <c r="I247" s="133"/>
    </row>
    <row r="248" spans="1:9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0</v>
      </c>
      <c r="E248" s="34">
        <f>E246-E247</f>
        <v>15.164377930000455</v>
      </c>
      <c r="F248" s="34">
        <f t="shared" si="14"/>
        <v>15.164377930000455</v>
      </c>
      <c r="G248" s="34">
        <f t="shared" si="15"/>
        <v>0</v>
      </c>
      <c r="H248" s="32"/>
      <c r="I248" s="133"/>
    </row>
    <row r="249" spans="1:9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  <c r="I249" s="133"/>
    </row>
    <row r="250" spans="1:9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1.1705655136544806</v>
      </c>
      <c r="E250" s="34">
        <f>E242+E243+E246+E249</f>
        <v>191.91637914999956</v>
      </c>
      <c r="F250" s="34">
        <f t="shared" si="14"/>
        <v>190.74581363634508</v>
      </c>
      <c r="G250" s="34">
        <f t="shared" si="15"/>
        <v>16295.18479840062</v>
      </c>
      <c r="H250" s="32"/>
      <c r="I250" s="133"/>
    </row>
    <row r="251" spans="1:9" s="64" customFormat="1" x14ac:dyDescent="0.25">
      <c r="A251" s="68" t="s">
        <v>388</v>
      </c>
      <c r="B251" s="73" t="s">
        <v>389</v>
      </c>
      <c r="C251" s="70" t="s">
        <v>19</v>
      </c>
      <c r="D251" s="34">
        <v>5.0892983500075388</v>
      </c>
      <c r="E251" s="34">
        <v>190.24227179661696</v>
      </c>
      <c r="F251" s="34">
        <f t="shared" si="14"/>
        <v>185.15297344660942</v>
      </c>
      <c r="G251" s="34">
        <f t="shared" si="15"/>
        <v>3638.0844806698187</v>
      </c>
      <c r="H251" s="32"/>
      <c r="I251" s="133"/>
    </row>
    <row r="252" spans="1:9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6.2598638636620194</v>
      </c>
      <c r="E252" s="37">
        <f>E251+E250</f>
        <v>382.15865094661649</v>
      </c>
      <c r="F252" s="37">
        <f t="shared" si="14"/>
        <v>375.89878708295447</v>
      </c>
      <c r="G252" s="37">
        <f t="shared" si="15"/>
        <v>6004.9035453472907</v>
      </c>
      <c r="H252" s="38"/>
      <c r="I252" s="133"/>
    </row>
    <row r="253" spans="1:9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133"/>
    </row>
    <row r="254" spans="1:9" s="64" customFormat="1" x14ac:dyDescent="0.25">
      <c r="A254" s="68" t="s">
        <v>393</v>
      </c>
      <c r="B254" s="71" t="s">
        <v>394</v>
      </c>
      <c r="C254" s="70" t="s">
        <v>19</v>
      </c>
      <c r="D254" s="36">
        <v>3781.2393736134018</v>
      </c>
      <c r="E254" s="37">
        <v>4276.7089626199995</v>
      </c>
      <c r="F254" s="37">
        <f t="shared" si="14"/>
        <v>495.46958900659774</v>
      </c>
      <c r="G254" s="37">
        <f t="shared" ref="G254:G313" si="16">IFERROR(F254/D254*100,0)</f>
        <v>13.103364797905417</v>
      </c>
      <c r="H254" s="32"/>
      <c r="I254" s="133"/>
    </row>
    <row r="255" spans="1:9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  <c r="I255" s="133"/>
    </row>
    <row r="256" spans="1:9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  <c r="I256" s="133"/>
    </row>
    <row r="257" spans="1:9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  <c r="I257" s="133"/>
    </row>
    <row r="258" spans="1:9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  <c r="I258" s="133"/>
    </row>
    <row r="259" spans="1:9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  <c r="I259" s="133"/>
    </row>
    <row r="260" spans="1:9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  <c r="I260" s="133"/>
    </row>
    <row r="261" spans="1:9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  <c r="I261" s="133"/>
    </row>
    <row r="262" spans="1:9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  <c r="I262" s="133"/>
    </row>
    <row r="263" spans="1:9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  <c r="I263" s="133"/>
    </row>
    <row r="264" spans="1:9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  <c r="I264" s="133"/>
    </row>
    <row r="265" spans="1:9" s="64" customFormat="1" x14ac:dyDescent="0.25">
      <c r="A265" s="68" t="s">
        <v>409</v>
      </c>
      <c r="B265" s="72" t="s">
        <v>410</v>
      </c>
      <c r="C265" s="70" t="s">
        <v>19</v>
      </c>
      <c r="D265" s="33">
        <v>1575.4117588046881</v>
      </c>
      <c r="E265" s="34">
        <v>1765.2985028800001</v>
      </c>
      <c r="F265" s="34">
        <f t="shared" si="14"/>
        <v>189.88674407531198</v>
      </c>
      <c r="G265" s="34">
        <f t="shared" si="16"/>
        <v>12.053150105937048</v>
      </c>
      <c r="H265" s="32"/>
      <c r="I265" s="133"/>
    </row>
    <row r="266" spans="1:9" s="64" customFormat="1" x14ac:dyDescent="0.25">
      <c r="A266" s="68" t="s">
        <v>411</v>
      </c>
      <c r="B266" s="75" t="s">
        <v>398</v>
      </c>
      <c r="C266" s="70" t="s">
        <v>19</v>
      </c>
      <c r="D266" s="33">
        <v>541.2504376544282</v>
      </c>
      <c r="E266" s="34">
        <v>335.46666132000018</v>
      </c>
      <c r="F266" s="34">
        <f t="shared" si="14"/>
        <v>-205.78377633442801</v>
      </c>
      <c r="G266" s="34">
        <f t="shared" si="16"/>
        <v>-38.020066501232954</v>
      </c>
      <c r="H266" s="32"/>
      <c r="I266" s="133"/>
    </row>
    <row r="267" spans="1:9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  <c r="I267" s="133"/>
    </row>
    <row r="268" spans="1:9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  <c r="I268" s="133"/>
    </row>
    <row r="269" spans="1:9" s="64" customFormat="1" x14ac:dyDescent="0.25">
      <c r="A269" s="68" t="s">
        <v>415</v>
      </c>
      <c r="B269" s="72" t="s">
        <v>416</v>
      </c>
      <c r="C269" s="70" t="s">
        <v>19</v>
      </c>
      <c r="D269" s="33">
        <v>3.3652826097373763</v>
      </c>
      <c r="E269" s="34">
        <v>2.6691368200000003</v>
      </c>
      <c r="F269" s="34">
        <f t="shared" si="14"/>
        <v>-0.69614578973737595</v>
      </c>
      <c r="G269" s="34">
        <f t="shared" si="16"/>
        <v>-20.686101895962388</v>
      </c>
      <c r="H269" s="32"/>
      <c r="I269" s="133"/>
    </row>
    <row r="270" spans="1:9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2.6315116499999993</v>
      </c>
      <c r="F270" s="34">
        <f t="shared" si="14"/>
        <v>2.6315116499999993</v>
      </c>
      <c r="G270" s="34">
        <f t="shared" si="16"/>
        <v>0</v>
      </c>
      <c r="H270" s="32"/>
      <c r="I270" s="133"/>
    </row>
    <row r="271" spans="1:9" s="64" customFormat="1" x14ac:dyDescent="0.25">
      <c r="A271" s="68" t="s">
        <v>418</v>
      </c>
      <c r="B271" s="72" t="s">
        <v>419</v>
      </c>
      <c r="C271" s="70" t="s">
        <v>19</v>
      </c>
      <c r="D271" s="33">
        <v>4.2159999891424602E-5</v>
      </c>
      <c r="E271" s="34">
        <v>0</v>
      </c>
      <c r="F271" s="34">
        <f t="shared" si="14"/>
        <v>-4.2159999891424602E-5</v>
      </c>
      <c r="G271" s="34">
        <f t="shared" si="16"/>
        <v>-100</v>
      </c>
      <c r="H271" s="32"/>
      <c r="I271" s="133"/>
    </row>
    <row r="272" spans="1:9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4.6101035836021437E-16</v>
      </c>
      <c r="F272" s="34">
        <f t="shared" si="14"/>
        <v>4.6101035836021437E-16</v>
      </c>
      <c r="G272" s="34">
        <f t="shared" si="16"/>
        <v>0</v>
      </c>
      <c r="H272" s="32"/>
      <c r="I272" s="133"/>
    </row>
    <row r="273" spans="1:9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  <c r="I273" s="133"/>
    </row>
    <row r="274" spans="1:9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  <c r="I274" s="133"/>
    </row>
    <row r="275" spans="1:9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  <c r="I275" s="133"/>
    </row>
    <row r="276" spans="1:9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  <c r="I276" s="133"/>
    </row>
    <row r="277" spans="1:9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  <c r="I277" s="133"/>
    </row>
    <row r="278" spans="1:9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  <c r="I278" s="133"/>
    </row>
    <row r="279" spans="1:9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  <c r="I279" s="133"/>
    </row>
    <row r="280" spans="1:9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  <c r="I280" s="133"/>
    </row>
    <row r="281" spans="1:9" s="64" customFormat="1" x14ac:dyDescent="0.25">
      <c r="A281" s="68" t="s">
        <v>430</v>
      </c>
      <c r="B281" s="74" t="s">
        <v>431</v>
      </c>
      <c r="C281" s="70" t="s">
        <v>19</v>
      </c>
      <c r="D281" s="33">
        <v>2202.4622900389763</v>
      </c>
      <c r="E281" s="34">
        <v>2508.7413229199992</v>
      </c>
      <c r="F281" s="34">
        <f t="shared" ref="F281:F313" si="17">+SUM(E281)-SUM(D281)</f>
        <v>306.27903288102289</v>
      </c>
      <c r="G281" s="34">
        <f t="shared" si="16"/>
        <v>13.906210075251856</v>
      </c>
      <c r="H281" s="32"/>
      <c r="I281" s="133"/>
    </row>
    <row r="282" spans="1:9" s="64" customFormat="1" x14ac:dyDescent="0.25">
      <c r="A282" s="68" t="s">
        <v>432</v>
      </c>
      <c r="B282" s="75" t="s">
        <v>398</v>
      </c>
      <c r="C282" s="70" t="s">
        <v>19</v>
      </c>
      <c r="D282" s="33">
        <v>565.72149320000017</v>
      </c>
      <c r="E282" s="34">
        <v>752.05280860999824</v>
      </c>
      <c r="F282" s="34">
        <f t="shared" si="17"/>
        <v>186.33131540999807</v>
      </c>
      <c r="G282" s="34">
        <f t="shared" si="16"/>
        <v>32.936934100915302</v>
      </c>
      <c r="H282" s="32"/>
      <c r="I282" s="133"/>
    </row>
    <row r="283" spans="1:9" s="64" customFormat="1" x14ac:dyDescent="0.25">
      <c r="A283" s="68" t="s">
        <v>433</v>
      </c>
      <c r="B283" s="71" t="s">
        <v>434</v>
      </c>
      <c r="C283" s="70" t="s">
        <v>19</v>
      </c>
      <c r="D283" s="33">
        <v>1156.4390451278498</v>
      </c>
      <c r="E283" s="34">
        <v>3327.5515876000004</v>
      </c>
      <c r="F283" s="34">
        <f t="shared" si="17"/>
        <v>2171.1125424721504</v>
      </c>
      <c r="G283" s="34">
        <f t="shared" si="16"/>
        <v>187.74120016261847</v>
      </c>
      <c r="H283" s="32"/>
      <c r="I283" s="133"/>
    </row>
    <row r="284" spans="1:9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7"/>
        <v>0</v>
      </c>
      <c r="G284" s="30">
        <f t="shared" si="16"/>
        <v>0</v>
      </c>
      <c r="H284" s="32"/>
      <c r="I284" s="133"/>
    </row>
    <row r="285" spans="1:9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  <c r="I285" s="133"/>
    </row>
    <row r="286" spans="1:9" s="64" customFormat="1" x14ac:dyDescent="0.25">
      <c r="A286" s="68" t="s">
        <v>438</v>
      </c>
      <c r="B286" s="74" t="s">
        <v>439</v>
      </c>
      <c r="C286" s="70" t="s">
        <v>19</v>
      </c>
      <c r="D286" s="33">
        <v>85.45974199782863</v>
      </c>
      <c r="E286" s="34">
        <v>80.829429770000004</v>
      </c>
      <c r="F286" s="34">
        <f t="shared" si="17"/>
        <v>-4.6303122278286253</v>
      </c>
      <c r="G286" s="30">
        <f t="shared" si="16"/>
        <v>-5.418121000115204</v>
      </c>
      <c r="H286" s="32"/>
      <c r="I286" s="133"/>
    </row>
    <row r="287" spans="1:9" s="64" customFormat="1" x14ac:dyDescent="0.25">
      <c r="A287" s="68" t="s">
        <v>440</v>
      </c>
      <c r="B287" s="75" t="s">
        <v>268</v>
      </c>
      <c r="C287" s="70" t="s">
        <v>19</v>
      </c>
      <c r="D287" s="33">
        <v>1.0129999999662687E-5</v>
      </c>
      <c r="E287" s="34">
        <v>0</v>
      </c>
      <c r="F287" s="34">
        <f t="shared" si="17"/>
        <v>-1.0129999999662687E-5</v>
      </c>
      <c r="G287" s="30">
        <f t="shared" si="16"/>
        <v>-100</v>
      </c>
      <c r="H287" s="32"/>
      <c r="I287" s="133"/>
    </row>
    <row r="288" spans="1:9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  <c r="I288" s="133"/>
    </row>
    <row r="289" spans="1:9" s="64" customFormat="1" x14ac:dyDescent="0.25">
      <c r="A289" s="68" t="s">
        <v>442</v>
      </c>
      <c r="B289" s="75" t="s">
        <v>443</v>
      </c>
      <c r="C289" s="70" t="s">
        <v>19</v>
      </c>
      <c r="D289" s="33">
        <v>85.459731867828637</v>
      </c>
      <c r="E289" s="34">
        <v>80.829429770000004</v>
      </c>
      <c r="F289" s="34">
        <f t="shared" si="17"/>
        <v>-4.6303020978286327</v>
      </c>
      <c r="G289" s="30">
        <f t="shared" si="16"/>
        <v>-5.4181097888182261</v>
      </c>
      <c r="H289" s="32"/>
      <c r="I289" s="133"/>
    </row>
    <row r="290" spans="1:9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7"/>
        <v>0</v>
      </c>
      <c r="G290" s="30">
        <f t="shared" si="16"/>
        <v>0</v>
      </c>
      <c r="H290" s="32"/>
      <c r="I290" s="133"/>
    </row>
    <row r="291" spans="1:9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200.25970775143384</v>
      </c>
      <c r="E291" s="34">
        <v>215.85267242</v>
      </c>
      <c r="F291" s="34">
        <f t="shared" si="17"/>
        <v>15.592964668566168</v>
      </c>
      <c r="G291" s="30">
        <f t="shared" si="16"/>
        <v>7.7863714292045474</v>
      </c>
      <c r="H291" s="32"/>
      <c r="I291" s="133"/>
    </row>
    <row r="292" spans="1:9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  <c r="I292" s="133"/>
    </row>
    <row r="293" spans="1:9" s="64" customFormat="1" x14ac:dyDescent="0.25">
      <c r="A293" s="68" t="s">
        <v>448</v>
      </c>
      <c r="B293" s="74" t="s">
        <v>449</v>
      </c>
      <c r="C293" s="70" t="s">
        <v>19</v>
      </c>
      <c r="D293" s="33">
        <v>15.294607940639981</v>
      </c>
      <c r="E293" s="34">
        <v>6.0447081300000001</v>
      </c>
      <c r="F293" s="34">
        <f t="shared" si="17"/>
        <v>-9.249899810639981</v>
      </c>
      <c r="G293" s="30">
        <f t="shared" si="16"/>
        <v>-60.478175357876694</v>
      </c>
      <c r="H293" s="32"/>
      <c r="I293" s="133"/>
    </row>
    <row r="294" spans="1:9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  <c r="I294" s="133"/>
    </row>
    <row r="295" spans="1:9" s="64" customFormat="1" x14ac:dyDescent="0.25">
      <c r="A295" s="68" t="s">
        <v>451</v>
      </c>
      <c r="B295" s="74" t="s">
        <v>452</v>
      </c>
      <c r="C295" s="70" t="s">
        <v>19</v>
      </c>
      <c r="D295" s="33">
        <v>94.499587710955652</v>
      </c>
      <c r="E295" s="34">
        <v>95.424759199999997</v>
      </c>
      <c r="F295" s="34">
        <f t="shared" si="17"/>
        <v>0.92517148904434521</v>
      </c>
      <c r="G295" s="30">
        <f t="shared" si="16"/>
        <v>0.9790217200461786</v>
      </c>
      <c r="H295" s="32"/>
      <c r="I295" s="133"/>
    </row>
    <row r="296" spans="1:9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  <c r="I296" s="133"/>
    </row>
    <row r="297" spans="1:9" s="64" customFormat="1" x14ac:dyDescent="0.25">
      <c r="A297" s="68" t="s">
        <v>454</v>
      </c>
      <c r="B297" s="74" t="s">
        <v>455</v>
      </c>
      <c r="C297" s="70" t="s">
        <v>19</v>
      </c>
      <c r="D297" s="33">
        <v>232.14085581642095</v>
      </c>
      <c r="E297" s="34">
        <v>266.37770151000001</v>
      </c>
      <c r="F297" s="34">
        <f t="shared" si="17"/>
        <v>34.236845693579056</v>
      </c>
      <c r="G297" s="30">
        <f t="shared" si="16"/>
        <v>14.748306829993707</v>
      </c>
      <c r="H297" s="32"/>
      <c r="I297" s="133"/>
    </row>
    <row r="298" spans="1:9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  <c r="I298" s="133"/>
    </row>
    <row r="299" spans="1:9" s="64" customFormat="1" x14ac:dyDescent="0.25">
      <c r="A299" s="68" t="s">
        <v>457</v>
      </c>
      <c r="B299" s="74" t="s">
        <v>458</v>
      </c>
      <c r="C299" s="70" t="s">
        <v>19</v>
      </c>
      <c r="D299" s="33">
        <v>44.115000000000002</v>
      </c>
      <c r="E299" s="34">
        <v>1811.0821813300001</v>
      </c>
      <c r="F299" s="34">
        <f t="shared" si="17"/>
        <v>1766.9671813300001</v>
      </c>
      <c r="G299" s="30">
        <f t="shared" si="16"/>
        <v>4005.3659329706447</v>
      </c>
      <c r="H299" s="32"/>
      <c r="I299" s="133"/>
    </row>
    <row r="300" spans="1:9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206.5117406699955</v>
      </c>
      <c r="F300" s="34">
        <f t="shared" si="17"/>
        <v>206.5117406699955</v>
      </c>
      <c r="G300" s="122">
        <f t="shared" si="16"/>
        <v>0</v>
      </c>
      <c r="H300" s="32"/>
      <c r="I300" s="133"/>
    </row>
    <row r="301" spans="1:9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27.813722741831672</v>
      </c>
      <c r="E301" s="34">
        <v>130.26737173349804</v>
      </c>
      <c r="F301" s="34">
        <f t="shared" si="17"/>
        <v>102.45364899166637</v>
      </c>
      <c r="G301" s="30">
        <f t="shared" si="16"/>
        <v>368.35647619934275</v>
      </c>
      <c r="H301" s="32"/>
      <c r="I301" s="133"/>
    </row>
    <row r="302" spans="1:9" s="64" customFormat="1" x14ac:dyDescent="0.25">
      <c r="A302" s="68" t="s">
        <v>462</v>
      </c>
      <c r="B302" s="75" t="s">
        <v>398</v>
      </c>
      <c r="C302" s="70" t="s">
        <v>19</v>
      </c>
      <c r="D302" s="33">
        <v>18.704009472287769</v>
      </c>
      <c r="E302" s="34">
        <v>79.89687124999999</v>
      </c>
      <c r="F302" s="34">
        <f t="shared" si="17"/>
        <v>61.192861777712224</v>
      </c>
      <c r="G302" s="30">
        <f t="shared" si="16"/>
        <v>327.16440754789386</v>
      </c>
      <c r="H302" s="32"/>
      <c r="I302" s="133"/>
    </row>
    <row r="303" spans="1:9" s="64" customFormat="1" x14ac:dyDescent="0.25">
      <c r="A303" s="68" t="s">
        <v>463</v>
      </c>
      <c r="B303" s="74" t="s">
        <v>464</v>
      </c>
      <c r="C303" s="70" t="s">
        <v>19</v>
      </c>
      <c r="D303" s="33">
        <v>456.85582116873894</v>
      </c>
      <c r="E303" s="34">
        <v>721.67276350650218</v>
      </c>
      <c r="F303" s="34">
        <f t="shared" si="17"/>
        <v>264.81694233776324</v>
      </c>
      <c r="G303" s="30">
        <f t="shared" si="16"/>
        <v>57.965101913400716</v>
      </c>
      <c r="H303" s="32"/>
      <c r="I303" s="133"/>
    </row>
    <row r="304" spans="1:9" s="64" customFormat="1" x14ac:dyDescent="0.25">
      <c r="A304" s="68" t="s">
        <v>465</v>
      </c>
      <c r="B304" s="75" t="s">
        <v>398</v>
      </c>
      <c r="C304" s="70" t="s">
        <v>19</v>
      </c>
      <c r="D304" s="33">
        <v>357.69128368713615</v>
      </c>
      <c r="E304" s="34">
        <v>305.63972682000741</v>
      </c>
      <c r="F304" s="34">
        <f t="shared" si="17"/>
        <v>-52.051556867128738</v>
      </c>
      <c r="G304" s="30">
        <f t="shared" si="16"/>
        <v>-14.552089816272115</v>
      </c>
      <c r="H304" s="32"/>
      <c r="I304" s="133"/>
    </row>
    <row r="305" spans="1:9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104.51050369267534</v>
      </c>
      <c r="E305" s="34">
        <f>E167/1.2/E23*100</f>
        <v>119.88672931520188</v>
      </c>
      <c r="F305" s="34">
        <f>+SUM(E305)-SUM(D305)</f>
        <v>15.376225622526533</v>
      </c>
      <c r="G305" s="30">
        <f t="shared" si="16"/>
        <v>14.712612684120268</v>
      </c>
      <c r="H305" s="32"/>
      <c r="I305" s="133"/>
    </row>
    <row r="306" spans="1:9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133"/>
    </row>
    <row r="307" spans="1:9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133"/>
    </row>
    <row r="308" spans="1:9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133"/>
    </row>
    <row r="309" spans="1:9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133"/>
    </row>
    <row r="310" spans="1:9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133"/>
    </row>
    <row r="311" spans="1:9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102.84497059613038</v>
      </c>
      <c r="E311" s="34">
        <f>E173/1.2/E29*100</f>
        <v>107.71045852480174</v>
      </c>
      <c r="F311" s="34">
        <f t="shared" si="17"/>
        <v>4.8654879286713566</v>
      </c>
      <c r="G311" s="34">
        <f t="shared" si="16"/>
        <v>4.7308953471123116</v>
      </c>
      <c r="H311" s="32"/>
      <c r="I311" s="133"/>
    </row>
    <row r="312" spans="1:9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133"/>
    </row>
    <row r="313" spans="1:9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  <c r="I313" s="133"/>
    </row>
    <row r="314" spans="1:9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133"/>
    </row>
    <row r="315" spans="1:9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133"/>
    </row>
    <row r="316" spans="1:9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133"/>
    </row>
    <row r="317" spans="1:9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  <c r="I317" s="133"/>
    </row>
    <row r="318" spans="1:9" s="64" customFormat="1" ht="19.5" thickBot="1" x14ac:dyDescent="0.3">
      <c r="A318" s="194" t="s">
        <v>491</v>
      </c>
      <c r="B318" s="195"/>
      <c r="C318" s="195"/>
      <c r="D318" s="195"/>
      <c r="E318" s="195"/>
      <c r="F318" s="195"/>
      <c r="G318" s="195"/>
      <c r="H318" s="196"/>
      <c r="I318" s="133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  <c r="I319" s="133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  <c r="I320" s="133"/>
    </row>
    <row r="321" spans="1:9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  <c r="I321" s="133"/>
    </row>
    <row r="322" spans="1:9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  <c r="I322" s="133"/>
    </row>
    <row r="323" spans="1:9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  <c r="I323" s="133"/>
    </row>
    <row r="324" spans="1:9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  <c r="I324" s="133"/>
    </row>
    <row r="325" spans="1:9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  <c r="I325" s="133"/>
    </row>
    <row r="326" spans="1:9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  <c r="I326" s="133"/>
    </row>
    <row r="327" spans="1:9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  <c r="I327" s="133"/>
    </row>
    <row r="328" spans="1:9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  <c r="I328" s="133"/>
    </row>
    <row r="329" spans="1:9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  <c r="I329" s="133"/>
    </row>
    <row r="330" spans="1:9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  <c r="I330" s="133"/>
    </row>
    <row r="331" spans="1:9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  <c r="I331" s="133"/>
    </row>
    <row r="332" spans="1:9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  <c r="I332" s="133"/>
    </row>
    <row r="333" spans="1:9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  <c r="I333" s="133"/>
    </row>
    <row r="334" spans="1:9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  <c r="I334" s="133"/>
    </row>
    <row r="335" spans="1:9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  <c r="I335" s="133"/>
    </row>
    <row r="336" spans="1:9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  <c r="I336" s="133"/>
    </row>
    <row r="337" spans="1:9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  <c r="I337" s="133"/>
    </row>
    <row r="338" spans="1:9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  <c r="I338" s="133"/>
    </row>
    <row r="339" spans="1:9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  <c r="I339" s="133"/>
    </row>
    <row r="340" spans="1:9" x14ac:dyDescent="0.25">
      <c r="A340" s="68" t="s">
        <v>531</v>
      </c>
      <c r="B340" s="71" t="s">
        <v>532</v>
      </c>
      <c r="C340" s="70" t="s">
        <v>506</v>
      </c>
      <c r="D340" s="33">
        <v>4361.019920821318</v>
      </c>
      <c r="E340" s="34">
        <v>3253.0962389999995</v>
      </c>
      <c r="F340" s="34">
        <f t="shared" ref="F340:F367" si="18">+SUM(E340)-SUM(D340)</f>
        <v>-1107.9236818213185</v>
      </c>
      <c r="G340" s="34">
        <f t="shared" ref="G340:G350" si="19">IFERROR(F340/D340*100,0)</f>
        <v>-25.405150674309724</v>
      </c>
      <c r="H340" s="32"/>
      <c r="I340" s="133"/>
    </row>
    <row r="341" spans="1:9" ht="31.5" x14ac:dyDescent="0.25">
      <c r="A341" s="68" t="s">
        <v>533</v>
      </c>
      <c r="B341" s="74" t="s">
        <v>534</v>
      </c>
      <c r="C341" s="70" t="s">
        <v>506</v>
      </c>
      <c r="D341" s="33">
        <v>4361.019920821318</v>
      </c>
      <c r="E341" s="34">
        <v>3253.0962389999995</v>
      </c>
      <c r="F341" s="34">
        <f t="shared" si="18"/>
        <v>-1107.9236818213185</v>
      </c>
      <c r="G341" s="34">
        <f t="shared" si="19"/>
        <v>-25.405150674309724</v>
      </c>
      <c r="H341" s="32"/>
      <c r="I341" s="133"/>
    </row>
    <row r="342" spans="1:9" x14ac:dyDescent="0.25">
      <c r="A342" s="68" t="s">
        <v>535</v>
      </c>
      <c r="B342" s="89" t="s">
        <v>536</v>
      </c>
      <c r="C342" s="70" t="s">
        <v>506</v>
      </c>
      <c r="D342" s="33">
        <v>432.41829456989194</v>
      </c>
      <c r="E342" s="34">
        <v>155.04400999999999</v>
      </c>
      <c r="F342" s="34">
        <f t="shared" si="18"/>
        <v>-277.37428456989198</v>
      </c>
      <c r="G342" s="34">
        <f t="shared" si="19"/>
        <v>-64.144900447790803</v>
      </c>
      <c r="H342" s="32"/>
      <c r="I342" s="133"/>
    </row>
    <row r="343" spans="1:9" x14ac:dyDescent="0.25">
      <c r="A343" s="68" t="s">
        <v>537</v>
      </c>
      <c r="B343" s="89" t="s">
        <v>538</v>
      </c>
      <c r="C343" s="70" t="s">
        <v>506</v>
      </c>
      <c r="D343" s="33">
        <v>3928.6016262514258</v>
      </c>
      <c r="E343" s="34">
        <v>3098.0522289999994</v>
      </c>
      <c r="F343" s="34">
        <f t="shared" si="18"/>
        <v>-830.5493972514264</v>
      </c>
      <c r="G343" s="34">
        <f t="shared" si="19"/>
        <v>-21.141094879704461</v>
      </c>
      <c r="H343" s="32"/>
      <c r="I343" s="133"/>
    </row>
    <row r="344" spans="1:9" x14ac:dyDescent="0.25">
      <c r="A344" s="68" t="s">
        <v>539</v>
      </c>
      <c r="B344" s="71" t="s">
        <v>540</v>
      </c>
      <c r="C344" s="70" t="s">
        <v>506</v>
      </c>
      <c r="D344" s="33">
        <v>568.00446634104901</v>
      </c>
      <c r="E344" s="34">
        <v>403.44666037799971</v>
      </c>
      <c r="F344" s="34">
        <f t="shared" si="18"/>
        <v>-164.5578059630493</v>
      </c>
      <c r="G344" s="34">
        <f t="shared" si="19"/>
        <v>-28.971216903115554</v>
      </c>
      <c r="H344" s="32"/>
      <c r="I344" s="133"/>
    </row>
    <row r="345" spans="1:9" x14ac:dyDescent="0.25">
      <c r="A345" s="68" t="s">
        <v>541</v>
      </c>
      <c r="B345" s="71" t="s">
        <v>542</v>
      </c>
      <c r="C345" s="70" t="s">
        <v>496</v>
      </c>
      <c r="D345" s="33">
        <v>213.62646992809246</v>
      </c>
      <c r="E345" s="34">
        <v>215.24311111111109</v>
      </c>
      <c r="F345" s="34">
        <f t="shared" si="18"/>
        <v>1.6166411830186291</v>
      </c>
      <c r="G345" s="34">
        <f t="shared" si="19"/>
        <v>0.75676070646245153</v>
      </c>
      <c r="H345" s="32"/>
      <c r="I345" s="133"/>
    </row>
    <row r="346" spans="1:9" ht="31.5" x14ac:dyDescent="0.25">
      <c r="A346" s="68" t="s">
        <v>543</v>
      </c>
      <c r="B346" s="74" t="s">
        <v>544</v>
      </c>
      <c r="C346" s="70" t="s">
        <v>496</v>
      </c>
      <c r="D346" s="33">
        <v>213.62646992809246</v>
      </c>
      <c r="E346" s="34">
        <v>215.24311111111109</v>
      </c>
      <c r="F346" s="34">
        <f t="shared" si="18"/>
        <v>1.6166411830186291</v>
      </c>
      <c r="G346" s="34">
        <f t="shared" si="19"/>
        <v>0.75676070646245153</v>
      </c>
      <c r="H346" s="32"/>
      <c r="I346" s="133"/>
    </row>
    <row r="347" spans="1:9" x14ac:dyDescent="0.25">
      <c r="A347" s="68" t="s">
        <v>545</v>
      </c>
      <c r="B347" s="89" t="s">
        <v>536</v>
      </c>
      <c r="C347" s="70" t="s">
        <v>496</v>
      </c>
      <c r="D347" s="33">
        <v>12.0123935</v>
      </c>
      <c r="E347" s="34">
        <v>12.573999999999998</v>
      </c>
      <c r="F347" s="34">
        <f t="shared" si="18"/>
        <v>0.56160649999999812</v>
      </c>
      <c r="G347" s="34">
        <f t="shared" si="19"/>
        <v>4.6752256325935226</v>
      </c>
      <c r="H347" s="32"/>
      <c r="I347" s="133"/>
    </row>
    <row r="348" spans="1:9" x14ac:dyDescent="0.25">
      <c r="A348" s="68" t="s">
        <v>546</v>
      </c>
      <c r="B348" s="89" t="s">
        <v>538</v>
      </c>
      <c r="C348" s="70" t="s">
        <v>496</v>
      </c>
      <c r="D348" s="33">
        <v>201.61407642809246</v>
      </c>
      <c r="E348" s="34">
        <v>202.66911111111108</v>
      </c>
      <c r="F348" s="34">
        <f t="shared" si="18"/>
        <v>1.0550346830186186</v>
      </c>
      <c r="G348" s="34">
        <f t="shared" si="19"/>
        <v>0.5232941576849206</v>
      </c>
      <c r="H348" s="32"/>
      <c r="I348" s="133"/>
    </row>
    <row r="349" spans="1:9" x14ac:dyDescent="0.25">
      <c r="A349" s="68" t="s">
        <v>547</v>
      </c>
      <c r="B349" s="71" t="s">
        <v>548</v>
      </c>
      <c r="C349" s="70" t="s">
        <v>549</v>
      </c>
      <c r="D349" s="33">
        <v>213045.09211234358</v>
      </c>
      <c r="E349" s="34">
        <v>201524.55572382442</v>
      </c>
      <c r="F349" s="34">
        <f t="shared" si="18"/>
        <v>-11520.536388519162</v>
      </c>
      <c r="G349" s="34">
        <f t="shared" si="19"/>
        <v>-5.4075577495322529</v>
      </c>
      <c r="H349" s="32"/>
      <c r="I349" s="133"/>
    </row>
    <row r="350" spans="1:9" ht="31.5" x14ac:dyDescent="0.25">
      <c r="A350" s="68" t="s">
        <v>550</v>
      </c>
      <c r="B350" s="71" t="s">
        <v>551</v>
      </c>
      <c r="C350" s="70" t="s">
        <v>19</v>
      </c>
      <c r="D350" s="33">
        <v>4682.6462975830855</v>
      </c>
      <c r="E350" s="34">
        <v>3931.97769905</v>
      </c>
      <c r="F350" s="34">
        <f t="shared" si="18"/>
        <v>-750.66859853308551</v>
      </c>
      <c r="G350" s="34">
        <f t="shared" si="19"/>
        <v>-16.030862696602512</v>
      </c>
      <c r="H350" s="32"/>
      <c r="I350" s="133"/>
    </row>
    <row r="351" spans="1:9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  <c r="I351" s="133"/>
    </row>
    <row r="352" spans="1:9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  <c r="I352" s="133"/>
    </row>
    <row r="353" spans="1:9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  <c r="I353" s="133"/>
    </row>
    <row r="354" spans="1:9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  <c r="I354" s="133"/>
    </row>
    <row r="355" spans="1:9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  <c r="I355" s="133"/>
    </row>
    <row r="356" spans="1:9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  <c r="I356" s="133"/>
    </row>
    <row r="357" spans="1:9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  <c r="I357" s="133"/>
    </row>
    <row r="358" spans="1:9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  <c r="I358" s="133"/>
    </row>
    <row r="359" spans="1:9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  <c r="I359" s="133"/>
    </row>
    <row r="360" spans="1:9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  <c r="I360" s="133"/>
    </row>
    <row r="361" spans="1:9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  <c r="I361" s="133"/>
    </row>
    <row r="362" spans="1:9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  <c r="I362" s="133"/>
    </row>
    <row r="363" spans="1:9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  <c r="I363" s="133"/>
    </row>
    <row r="364" spans="1:9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  <c r="I364" s="133"/>
    </row>
    <row r="365" spans="1:9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  <c r="I365" s="133"/>
    </row>
    <row r="366" spans="1:9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  <c r="I366" s="133"/>
    </row>
    <row r="367" spans="1:9" ht="16.5" thickBot="1" x14ac:dyDescent="0.3">
      <c r="A367" s="81" t="s">
        <v>583</v>
      </c>
      <c r="B367" s="94" t="s">
        <v>584</v>
      </c>
      <c r="C367" s="83" t="s">
        <v>585</v>
      </c>
      <c r="D367" s="40">
        <v>2451.4</v>
      </c>
      <c r="E367" s="41">
        <v>2307.9656666666665</v>
      </c>
      <c r="F367" s="41">
        <f t="shared" si="18"/>
        <v>-143.4343333333336</v>
      </c>
      <c r="G367" s="41">
        <f t="shared" ref="G367" si="21">IFERROR(F367/D367*100,0)</f>
        <v>-5.8511190884120747</v>
      </c>
      <c r="H367" s="95"/>
      <c r="I367" s="133"/>
    </row>
    <row r="368" spans="1:9" x14ac:dyDescent="0.25">
      <c r="A368" s="197" t="s">
        <v>586</v>
      </c>
      <c r="B368" s="198"/>
      <c r="C368" s="198"/>
      <c r="D368" s="198"/>
      <c r="E368" s="198"/>
      <c r="F368" s="198"/>
      <c r="G368" s="198"/>
      <c r="H368" s="199"/>
      <c r="I368" s="133"/>
    </row>
    <row r="369" spans="1:9" ht="16.5" thickBot="1" x14ac:dyDescent="0.3">
      <c r="A369" s="197"/>
      <c r="B369" s="198"/>
      <c r="C369" s="198"/>
      <c r="D369" s="198"/>
      <c r="E369" s="198"/>
      <c r="F369" s="198"/>
      <c r="G369" s="198"/>
      <c r="H369" s="199"/>
      <c r="I369" s="133"/>
    </row>
    <row r="370" spans="1:9" s="55" customFormat="1" ht="67.5" customHeight="1" x14ac:dyDescent="0.25">
      <c r="A370" s="200" t="s">
        <v>6</v>
      </c>
      <c r="B370" s="202" t="s">
        <v>7</v>
      </c>
      <c r="C370" s="204" t="s">
        <v>8</v>
      </c>
      <c r="D370" s="206" t="s">
        <v>724</v>
      </c>
      <c r="E370" s="207"/>
      <c r="F370" s="208" t="s">
        <v>9</v>
      </c>
      <c r="G370" s="207"/>
      <c r="H370" s="219" t="s">
        <v>10</v>
      </c>
      <c r="I370" s="133"/>
    </row>
    <row r="371" spans="1:9" s="55" customFormat="1" ht="30" x14ac:dyDescent="0.25">
      <c r="A371" s="201"/>
      <c r="B371" s="203"/>
      <c r="C371" s="205"/>
      <c r="D371" s="96" t="s">
        <v>11</v>
      </c>
      <c r="E371" s="58" t="s">
        <v>12</v>
      </c>
      <c r="F371" s="58" t="s">
        <v>13</v>
      </c>
      <c r="G371" s="59" t="s">
        <v>14</v>
      </c>
      <c r="H371" s="220"/>
      <c r="I371" s="133"/>
    </row>
    <row r="372" spans="1:9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  <c r="I372" s="133"/>
    </row>
    <row r="373" spans="1:9" x14ac:dyDescent="0.25">
      <c r="A373" s="222" t="s">
        <v>587</v>
      </c>
      <c r="B373" s="223"/>
      <c r="C373" s="70" t="s">
        <v>19</v>
      </c>
      <c r="D373" s="124">
        <f t="shared" ref="D373:E373" si="22">SUM(D374,D431)</f>
        <v>171.92149015000001</v>
      </c>
      <c r="E373" s="26">
        <f t="shared" si="22"/>
        <v>1463.92950638</v>
      </c>
      <c r="F373" s="125">
        <f t="shared" ref="F373:F432" si="23">+SUM(E373)-SUM(D373)</f>
        <v>1292.0080162300001</v>
      </c>
      <c r="G373" s="103">
        <f t="shared" ref="G373:G432" si="24">IFERROR(F373/D373*100,0)</f>
        <v>751.51048022136979</v>
      </c>
      <c r="H373" s="104"/>
      <c r="I373" s="133"/>
    </row>
    <row r="374" spans="1:9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171.92149015000001</v>
      </c>
      <c r="E374" s="34">
        <f t="shared" si="25"/>
        <v>1233.53499001</v>
      </c>
      <c r="F374" s="34">
        <f t="shared" si="23"/>
        <v>1061.61349986</v>
      </c>
      <c r="G374" s="106">
        <f t="shared" si="24"/>
        <v>617.49901012011435</v>
      </c>
      <c r="H374" s="107"/>
      <c r="I374" s="133"/>
    </row>
    <row r="375" spans="1:9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153.99949888</v>
      </c>
      <c r="E375" s="34">
        <f t="shared" si="26"/>
        <v>274.80523165000005</v>
      </c>
      <c r="F375" s="34">
        <f t="shared" si="23"/>
        <v>120.80573277000005</v>
      </c>
      <c r="G375" s="106">
        <f t="shared" si="24"/>
        <v>78.445536283293166</v>
      </c>
      <c r="H375" s="107"/>
      <c r="I375" s="133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153.99949888</v>
      </c>
      <c r="E376" s="34">
        <f t="shared" si="27"/>
        <v>274.80523165000005</v>
      </c>
      <c r="F376" s="106">
        <f t="shared" si="23"/>
        <v>120.80573277000005</v>
      </c>
      <c r="G376" s="106">
        <f t="shared" si="24"/>
        <v>78.445536283293166</v>
      </c>
      <c r="H376" s="107"/>
      <c r="I376" s="133"/>
    </row>
    <row r="377" spans="1:9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  <c r="I377" s="133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  <c r="I378" s="133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  <c r="I379" s="133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  <c r="I380" s="133"/>
    </row>
    <row r="381" spans="1:9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  <c r="I381" s="133"/>
    </row>
    <row r="382" spans="1:9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3"/>
        <v>0</v>
      </c>
      <c r="G382" s="106">
        <f t="shared" si="24"/>
        <v>0</v>
      </c>
      <c r="H382" s="107"/>
      <c r="I382" s="133"/>
    </row>
    <row r="383" spans="1:9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  <c r="I383" s="133"/>
    </row>
    <row r="384" spans="1:9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153.99949888</v>
      </c>
      <c r="E384" s="34">
        <f t="shared" si="28"/>
        <v>274.80523165000005</v>
      </c>
      <c r="F384" s="106">
        <f t="shared" si="23"/>
        <v>120.80573277000005</v>
      </c>
      <c r="G384" s="106">
        <f t="shared" si="24"/>
        <v>78.445536283293166</v>
      </c>
      <c r="H384" s="107"/>
      <c r="I384" s="133"/>
    </row>
    <row r="385" spans="1:9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  <c r="I385" s="133"/>
    </row>
    <row r="386" spans="1:9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  <c r="I386" s="133"/>
    </row>
    <row r="387" spans="1:9" x14ac:dyDescent="0.25">
      <c r="A387" s="68" t="s">
        <v>608</v>
      </c>
      <c r="B387" s="76" t="s">
        <v>609</v>
      </c>
      <c r="C387" s="70" t="s">
        <v>19</v>
      </c>
      <c r="D387" s="126">
        <v>153.99949888</v>
      </c>
      <c r="E387" s="34">
        <v>274.80523165000005</v>
      </c>
      <c r="F387" s="106">
        <f t="shared" si="23"/>
        <v>120.80573277000005</v>
      </c>
      <c r="G387" s="106">
        <f t="shared" si="24"/>
        <v>78.445536283293166</v>
      </c>
      <c r="H387" s="107"/>
      <c r="I387" s="133"/>
    </row>
    <row r="388" spans="1:9" x14ac:dyDescent="0.25">
      <c r="A388" s="68" t="s">
        <v>610</v>
      </c>
      <c r="B388" s="76" t="s">
        <v>607</v>
      </c>
      <c r="C388" s="70" t="s">
        <v>19</v>
      </c>
      <c r="D388" s="126">
        <v>153.99949888</v>
      </c>
      <c r="E388" s="34">
        <v>274.80523165000005</v>
      </c>
      <c r="F388" s="106">
        <f t="shared" si="23"/>
        <v>120.80573277000005</v>
      </c>
      <c r="G388" s="106">
        <f t="shared" si="24"/>
        <v>78.445536283293166</v>
      </c>
      <c r="H388" s="107"/>
      <c r="I388" s="133"/>
    </row>
    <row r="389" spans="1:9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  <c r="I389" s="133"/>
    </row>
    <row r="390" spans="1:9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  <c r="I390" s="133"/>
    </row>
    <row r="391" spans="1:9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  <c r="I391" s="133"/>
    </row>
    <row r="392" spans="1:9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  <c r="I392" s="133"/>
    </row>
    <row r="393" spans="1:9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  <c r="I393" s="133"/>
    </row>
    <row r="394" spans="1:9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  <c r="I394" s="133"/>
    </row>
    <row r="395" spans="1:9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  <c r="I395" s="133"/>
    </row>
    <row r="396" spans="1:9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  <c r="I396" s="133"/>
    </row>
    <row r="397" spans="1:9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  <c r="I397" s="133"/>
    </row>
    <row r="398" spans="1:9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  <c r="I398" s="133"/>
    </row>
    <row r="399" spans="1:9" x14ac:dyDescent="0.25">
      <c r="A399" s="68" t="s">
        <v>28</v>
      </c>
      <c r="B399" s="71" t="s">
        <v>623</v>
      </c>
      <c r="C399" s="70" t="s">
        <v>19</v>
      </c>
      <c r="D399" s="126">
        <f>D400+D414+D413</f>
        <v>7.9397251999999998</v>
      </c>
      <c r="E399" s="34">
        <f>E400+E414+E413</f>
        <v>132.10945776000003</v>
      </c>
      <c r="F399" s="34">
        <f t="shared" si="23"/>
        <v>124.16973256000003</v>
      </c>
      <c r="G399" s="106">
        <f t="shared" si="24"/>
        <v>1563.9046620908243</v>
      </c>
      <c r="H399" s="107"/>
      <c r="I399" s="133"/>
    </row>
    <row r="400" spans="1:9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0</v>
      </c>
      <c r="E400" s="34">
        <f>SUM(E401,E405:E410)</f>
        <v>129.81109991000002</v>
      </c>
      <c r="F400" s="106">
        <f t="shared" si="23"/>
        <v>129.81109991000002</v>
      </c>
      <c r="G400" s="106">
        <f t="shared" si="24"/>
        <v>0</v>
      </c>
      <c r="H400" s="107"/>
      <c r="I400" s="133"/>
    </row>
    <row r="401" spans="1:9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  <c r="I401" s="133"/>
    </row>
    <row r="402" spans="1:9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  <c r="I402" s="133"/>
    </row>
    <row r="403" spans="1:9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  <c r="I403" s="133"/>
    </row>
    <row r="404" spans="1:9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  <c r="I404" s="133"/>
    </row>
    <row r="405" spans="1:9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  <c r="I405" s="133"/>
    </row>
    <row r="406" spans="1:9" x14ac:dyDescent="0.25">
      <c r="A406" s="68" t="s">
        <v>632</v>
      </c>
      <c r="B406" s="75" t="s">
        <v>410</v>
      </c>
      <c r="C406" s="70" t="s">
        <v>19</v>
      </c>
      <c r="D406" s="34">
        <v>0</v>
      </c>
      <c r="E406" s="34">
        <v>129.81109991000002</v>
      </c>
      <c r="F406" s="106">
        <f t="shared" si="23"/>
        <v>129.81109991000002</v>
      </c>
      <c r="G406" s="106">
        <f t="shared" si="24"/>
        <v>0</v>
      </c>
      <c r="H406" s="107"/>
      <c r="I406" s="133"/>
    </row>
    <row r="407" spans="1:9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  <c r="I407" s="133"/>
    </row>
    <row r="408" spans="1:9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  <c r="I408" s="133"/>
    </row>
    <row r="409" spans="1:9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  <c r="I409" s="133"/>
    </row>
    <row r="410" spans="1:9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  <c r="I410" s="133"/>
    </row>
    <row r="411" spans="1:9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  <c r="I411" s="133"/>
    </row>
    <row r="412" spans="1:9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  <c r="I412" s="133"/>
    </row>
    <row r="413" spans="1:9" x14ac:dyDescent="0.25">
      <c r="A413" s="68" t="s">
        <v>639</v>
      </c>
      <c r="B413" s="74" t="s">
        <v>640</v>
      </c>
      <c r="C413" s="70" t="s">
        <v>19</v>
      </c>
      <c r="D413" s="34">
        <v>7.9397251999999998</v>
      </c>
      <c r="E413" s="34">
        <v>2.2983578499999999</v>
      </c>
      <c r="F413" s="106">
        <f t="shared" si="23"/>
        <v>-5.6413673499999994</v>
      </c>
      <c r="G413" s="106">
        <f t="shared" si="24"/>
        <v>-71.052425718713792</v>
      </c>
      <c r="H413" s="107"/>
      <c r="I413" s="133"/>
    </row>
    <row r="414" spans="1:9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  <c r="I414" s="133"/>
    </row>
    <row r="415" spans="1:9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  <c r="I415" s="133"/>
    </row>
    <row r="416" spans="1:9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  <c r="I416" s="133"/>
    </row>
    <row r="417" spans="1:9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  <c r="I417" s="133"/>
    </row>
    <row r="418" spans="1:9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  <c r="I418" s="133"/>
    </row>
    <row r="419" spans="1:9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  <c r="I419" s="133"/>
    </row>
    <row r="420" spans="1:9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  <c r="I420" s="133"/>
    </row>
    <row r="421" spans="1:9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  <c r="I421" s="133"/>
    </row>
    <row r="422" spans="1:9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  <c r="I422" s="133"/>
    </row>
    <row r="423" spans="1:9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  <c r="I423" s="133"/>
    </row>
    <row r="424" spans="1:9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  <c r="I424" s="133"/>
    </row>
    <row r="425" spans="1:9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  <c r="I425" s="133"/>
    </row>
    <row r="426" spans="1:9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  <c r="I426" s="133"/>
    </row>
    <row r="427" spans="1:9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0</v>
      </c>
      <c r="F427" s="34">
        <f t="shared" si="23"/>
        <v>0</v>
      </c>
      <c r="G427" s="106">
        <f t="shared" si="24"/>
        <v>0</v>
      </c>
      <c r="H427" s="107"/>
      <c r="I427" s="133"/>
    </row>
    <row r="428" spans="1:9" x14ac:dyDescent="0.25">
      <c r="A428" s="68" t="s">
        <v>32</v>
      </c>
      <c r="B428" s="71" t="s">
        <v>656</v>
      </c>
      <c r="C428" s="70" t="s">
        <v>19</v>
      </c>
      <c r="D428" s="126">
        <v>9.9822660699999997</v>
      </c>
      <c r="E428" s="34">
        <v>826.62030060000006</v>
      </c>
      <c r="F428" s="34">
        <f t="shared" si="23"/>
        <v>816.63803453000003</v>
      </c>
      <c r="G428" s="106">
        <f t="shared" si="24"/>
        <v>8180.8882753012012</v>
      </c>
      <c r="H428" s="107"/>
      <c r="I428" s="133"/>
    </row>
    <row r="429" spans="1:9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  <c r="I429" s="133"/>
    </row>
    <row r="430" spans="1:9" x14ac:dyDescent="0.25">
      <c r="A430" s="68" t="s">
        <v>659</v>
      </c>
      <c r="B430" s="74" t="s">
        <v>660</v>
      </c>
      <c r="C430" s="70" t="s">
        <v>19</v>
      </c>
      <c r="D430" s="126">
        <v>9.9822660699999997</v>
      </c>
      <c r="E430" s="34">
        <v>826.62030060000006</v>
      </c>
      <c r="F430" s="34">
        <f t="shared" si="23"/>
        <v>816.63803453000003</v>
      </c>
      <c r="G430" s="106">
        <f t="shared" si="24"/>
        <v>8180.8882753012012</v>
      </c>
      <c r="H430" s="107"/>
      <c r="I430" s="133"/>
    </row>
    <row r="431" spans="1:9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230.39451636999996</v>
      </c>
      <c r="F431" s="34">
        <f t="shared" si="23"/>
        <v>230.39451636999996</v>
      </c>
      <c r="G431" s="106">
        <f t="shared" si="24"/>
        <v>0</v>
      </c>
      <c r="H431" s="107"/>
      <c r="I431" s="133"/>
    </row>
    <row r="432" spans="1:9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223.62402053999998</v>
      </c>
      <c r="F432" s="34">
        <f t="shared" si="23"/>
        <v>223.62402053999998</v>
      </c>
      <c r="G432" s="106">
        <f t="shared" si="24"/>
        <v>0</v>
      </c>
      <c r="H432" s="107"/>
      <c r="I432" s="133"/>
    </row>
    <row r="433" spans="1:9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  <c r="I433" s="133"/>
    </row>
    <row r="434" spans="1:9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  <c r="I434" s="133"/>
    </row>
    <row r="435" spans="1:9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  <c r="I435" s="133"/>
    </row>
    <row r="436" spans="1:9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6.7704958300000007</v>
      </c>
      <c r="F436" s="106">
        <f t="shared" si="29"/>
        <v>6.7704958300000007</v>
      </c>
      <c r="G436" s="106">
        <f t="shared" si="30"/>
        <v>0</v>
      </c>
      <c r="H436" s="107"/>
      <c r="I436" s="133"/>
    </row>
    <row r="437" spans="1:9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>
        <v>0</v>
      </c>
      <c r="F437" s="106">
        <f t="shared" si="29"/>
        <v>0</v>
      </c>
      <c r="G437" s="106">
        <f t="shared" si="30"/>
        <v>0</v>
      </c>
      <c r="H437" s="107"/>
      <c r="I437" s="133"/>
    </row>
    <row r="438" spans="1:9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>
        <v>0</v>
      </c>
      <c r="F438" s="106">
        <f t="shared" si="29"/>
        <v>0</v>
      </c>
      <c r="G438" s="106">
        <f t="shared" si="30"/>
        <v>0</v>
      </c>
      <c r="H438" s="107"/>
      <c r="I438" s="133"/>
    </row>
    <row r="439" spans="1:9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>
        <v>6.7704958300000007</v>
      </c>
      <c r="F439" s="106">
        <f t="shared" si="29"/>
        <v>6.7704958300000007</v>
      </c>
      <c r="G439" s="106">
        <f t="shared" si="30"/>
        <v>0</v>
      </c>
      <c r="H439" s="107"/>
      <c r="I439" s="133"/>
    </row>
    <row r="440" spans="1:9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>
        <v>0</v>
      </c>
      <c r="F440" s="106">
        <f t="shared" si="29"/>
        <v>0</v>
      </c>
      <c r="G440" s="106">
        <f t="shared" si="30"/>
        <v>0</v>
      </c>
      <c r="H440" s="107"/>
      <c r="I440" s="133"/>
    </row>
    <row r="441" spans="1:9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  <c r="I441" s="133"/>
    </row>
    <row r="442" spans="1:9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  <c r="I442" s="133"/>
    </row>
    <row r="443" spans="1:9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  <c r="I443" s="133"/>
    </row>
    <row r="444" spans="1:9" ht="47.25" x14ac:dyDescent="0.25">
      <c r="A444" s="68" t="s">
        <v>673</v>
      </c>
      <c r="B444" s="71" t="s">
        <v>674</v>
      </c>
      <c r="C444" s="70" t="s">
        <v>19</v>
      </c>
      <c r="D444" s="36">
        <v>126.02772306</v>
      </c>
      <c r="E444" s="37">
        <v>350.89629094000009</v>
      </c>
      <c r="F444" s="106">
        <f t="shared" ref="F444:F450" si="31">+SUM(E444)-SUM(D444)</f>
        <v>224.86856788000009</v>
      </c>
      <c r="G444" s="34">
        <f t="shared" ref="G444:G451" si="32">IFERROR(F444/D444*100,0)</f>
        <v>178.4278589028728</v>
      </c>
      <c r="H444" s="32"/>
      <c r="I444" s="133"/>
    </row>
    <row r="445" spans="1:9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1"/>
        <v>0</v>
      </c>
      <c r="G445" s="34">
        <f t="shared" si="32"/>
        <v>0</v>
      </c>
      <c r="H445" s="32"/>
      <c r="I445" s="133"/>
    </row>
    <row r="446" spans="1:9" ht="31.5" x14ac:dyDescent="0.25">
      <c r="A446" s="68" t="s">
        <v>120</v>
      </c>
      <c r="B446" s="74" t="s">
        <v>676</v>
      </c>
      <c r="C446" s="70" t="s">
        <v>19</v>
      </c>
      <c r="D446" s="36">
        <v>0</v>
      </c>
      <c r="E446" s="37">
        <v>75.290219780000001</v>
      </c>
      <c r="F446" s="106">
        <f t="shared" si="31"/>
        <v>75.290219780000001</v>
      </c>
      <c r="G446" s="34">
        <f t="shared" si="32"/>
        <v>0</v>
      </c>
      <c r="H446" s="32"/>
      <c r="I446" s="133"/>
    </row>
    <row r="447" spans="1:9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97.98431186000002</v>
      </c>
      <c r="F447" s="106">
        <f t="shared" si="31"/>
        <v>97.98431186000002</v>
      </c>
      <c r="G447" s="34">
        <f t="shared" si="32"/>
        <v>0</v>
      </c>
      <c r="H447" s="32"/>
      <c r="I447" s="133"/>
    </row>
    <row r="448" spans="1:9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  <c r="I448" s="133"/>
    </row>
    <row r="449" spans="1:9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  <c r="I449" s="133"/>
    </row>
    <row r="450" spans="1:9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  <c r="I450" s="133"/>
    </row>
    <row r="451" spans="1:9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  <c r="I451" s="133"/>
    </row>
    <row r="452" spans="1:9" x14ac:dyDescent="0.25">
      <c r="A452" s="115"/>
      <c r="B452" s="116"/>
      <c r="C452" s="117"/>
    </row>
    <row r="453" spans="1:9" x14ac:dyDescent="0.25">
      <c r="A453" s="115"/>
      <c r="B453" s="116"/>
      <c r="C453" s="117"/>
    </row>
    <row r="454" spans="1:9" x14ac:dyDescent="0.25">
      <c r="A454" s="118" t="s">
        <v>685</v>
      </c>
      <c r="B454" s="116"/>
      <c r="C454" s="117"/>
    </row>
    <row r="455" spans="1:9" x14ac:dyDescent="0.25">
      <c r="A455" s="224" t="s">
        <v>686</v>
      </c>
      <c r="B455" s="224"/>
      <c r="C455" s="224"/>
      <c r="D455" s="224"/>
      <c r="E455" s="224"/>
      <c r="F455" s="224"/>
      <c r="G455" s="224"/>
      <c r="H455" s="224"/>
    </row>
    <row r="456" spans="1:9" x14ac:dyDescent="0.25">
      <c r="A456" s="224" t="s">
        <v>687</v>
      </c>
      <c r="B456" s="224"/>
      <c r="C456" s="224"/>
      <c r="D456" s="224"/>
      <c r="E456" s="224"/>
      <c r="F456" s="224"/>
      <c r="G456" s="224"/>
      <c r="H456" s="224"/>
    </row>
    <row r="457" spans="1:9" x14ac:dyDescent="0.25">
      <c r="A457" s="224" t="s">
        <v>704</v>
      </c>
      <c r="B457" s="224"/>
      <c r="C457" s="224"/>
      <c r="D457" s="224"/>
      <c r="E457" s="224"/>
      <c r="F457" s="224"/>
      <c r="G457" s="224"/>
      <c r="H457" s="224"/>
    </row>
    <row r="458" spans="1:9" ht="26.25" customHeight="1" x14ac:dyDescent="0.25">
      <c r="A458" s="190" t="s">
        <v>688</v>
      </c>
      <c r="B458" s="190"/>
      <c r="C458" s="190"/>
      <c r="D458" s="190"/>
      <c r="E458" s="190"/>
      <c r="F458" s="190"/>
      <c r="G458" s="190"/>
      <c r="H458" s="190"/>
    </row>
    <row r="459" spans="1:9" ht="53.25" customHeight="1" x14ac:dyDescent="0.25">
      <c r="A459" s="193" t="s">
        <v>689</v>
      </c>
      <c r="B459" s="193"/>
      <c r="C459" s="193"/>
      <c r="D459" s="193"/>
      <c r="E459" s="193"/>
      <c r="F459" s="193"/>
      <c r="G459" s="193"/>
      <c r="H459" s="193"/>
    </row>
    <row r="460" spans="1:9" x14ac:dyDescent="0.25">
      <c r="A460" s="193"/>
      <c r="B460" s="193"/>
      <c r="C460" s="193"/>
      <c r="D460" s="193"/>
      <c r="E460" s="193"/>
      <c r="F460" s="193"/>
      <c r="G460" s="193"/>
      <c r="H460" s="193"/>
    </row>
    <row r="461" spans="1:9" x14ac:dyDescent="0.25">
      <c r="A461" s="170"/>
    </row>
    <row r="463" spans="1:9" s="5" customFormat="1" ht="16.5" thickBot="1" x14ac:dyDescent="0.3">
      <c r="A463" s="135" t="s">
        <v>706</v>
      </c>
      <c r="B463" s="2"/>
      <c r="C463" s="3"/>
      <c r="D463" s="3"/>
      <c r="E463" s="4"/>
      <c r="I463" s="176"/>
    </row>
    <row r="464" spans="1:9" s="5" customFormat="1" ht="33.75" customHeight="1" x14ac:dyDescent="0.25">
      <c r="A464" s="181" t="s">
        <v>6</v>
      </c>
      <c r="B464" s="183" t="s">
        <v>7</v>
      </c>
      <c r="C464" s="185" t="s">
        <v>8</v>
      </c>
      <c r="D464" s="187" t="s">
        <v>724</v>
      </c>
      <c r="E464" s="188"/>
      <c r="F464" s="189" t="s">
        <v>9</v>
      </c>
      <c r="G464" s="188"/>
      <c r="H464" s="191" t="s">
        <v>10</v>
      </c>
      <c r="I464" s="176"/>
    </row>
    <row r="465" spans="1:9" s="5" customFormat="1" ht="30.75" thickBot="1" x14ac:dyDescent="0.3">
      <c r="A465" s="182"/>
      <c r="B465" s="184"/>
      <c r="C465" s="186"/>
      <c r="D465" s="136" t="s">
        <v>11</v>
      </c>
      <c r="E465" s="137" t="s">
        <v>707</v>
      </c>
      <c r="F465" s="137" t="s">
        <v>13</v>
      </c>
      <c r="G465" s="136" t="s">
        <v>14</v>
      </c>
      <c r="H465" s="192"/>
      <c r="I465" s="176"/>
    </row>
    <row r="466" spans="1:9" s="5" customFormat="1" ht="19.5" thickBot="1" x14ac:dyDescent="0.3">
      <c r="A466" s="177" t="s">
        <v>16</v>
      </c>
      <c r="B466" s="178"/>
      <c r="C466" s="178"/>
      <c r="D466" s="178"/>
      <c r="E466" s="178"/>
      <c r="F466" s="178"/>
      <c r="G466" s="178"/>
      <c r="H466" s="179"/>
      <c r="I466" s="176"/>
    </row>
    <row r="467" spans="1:9" s="5" customFormat="1" x14ac:dyDescent="0.25">
      <c r="A467" s="147" t="s">
        <v>93</v>
      </c>
      <c r="B467" s="148" t="s">
        <v>94</v>
      </c>
      <c r="C467" s="6" t="s">
        <v>708</v>
      </c>
      <c r="D467" s="171">
        <f>+D69</f>
        <v>825.9074141566914</v>
      </c>
      <c r="E467" s="141">
        <f>+E69</f>
        <v>454.74614866080003</v>
      </c>
      <c r="F467" s="19">
        <f t="shared" ref="F467:F472" si="33">+SUM(E467)-SUM(D467)</f>
        <v>-371.16126549589137</v>
      </c>
      <c r="G467" s="17">
        <f t="shared" ref="G467:G472" si="34">IFERROR(F467/D467*100,0)</f>
        <v>-44.939815181932069</v>
      </c>
      <c r="H467" s="142"/>
      <c r="I467" s="176"/>
    </row>
    <row r="468" spans="1:9" s="5" customFormat="1" x14ac:dyDescent="0.25">
      <c r="A468" s="149"/>
      <c r="B468" s="139" t="s">
        <v>709</v>
      </c>
      <c r="C468" s="7"/>
      <c r="D468" s="172"/>
      <c r="E468" s="16"/>
      <c r="F468" s="20">
        <f t="shared" si="33"/>
        <v>0</v>
      </c>
      <c r="G468" s="15">
        <f t="shared" si="34"/>
        <v>0</v>
      </c>
      <c r="H468" s="144"/>
      <c r="I468" s="176"/>
    </row>
    <row r="469" spans="1:9" s="5" customFormat="1" x14ac:dyDescent="0.25">
      <c r="A469" s="149"/>
      <c r="B469" s="139" t="s">
        <v>710</v>
      </c>
      <c r="C469" s="7" t="s">
        <v>708</v>
      </c>
      <c r="D469" s="172">
        <v>548.63884334883892</v>
      </c>
      <c r="E469" s="16">
        <v>363.56927065079998</v>
      </c>
      <c r="F469" s="20">
        <f t="shared" si="33"/>
        <v>-185.06957269803894</v>
      </c>
      <c r="G469" s="15">
        <f t="shared" si="34"/>
        <v>-33.732495418733386</v>
      </c>
      <c r="H469" s="144"/>
      <c r="I469" s="176"/>
    </row>
    <row r="470" spans="1:9" s="5" customFormat="1" x14ac:dyDescent="0.25">
      <c r="A470" s="149"/>
      <c r="B470" s="139" t="s">
        <v>711</v>
      </c>
      <c r="C470" s="7" t="s">
        <v>708</v>
      </c>
      <c r="D470" s="172">
        <v>0</v>
      </c>
      <c r="E470" s="16">
        <v>0</v>
      </c>
      <c r="F470" s="20">
        <f t="shared" si="33"/>
        <v>0</v>
      </c>
      <c r="G470" s="15">
        <f t="shared" si="34"/>
        <v>0</v>
      </c>
      <c r="H470" s="144"/>
      <c r="I470" s="176"/>
    </row>
    <row r="471" spans="1:9" s="5" customFormat="1" x14ac:dyDescent="0.25">
      <c r="A471" s="149"/>
      <c r="B471" s="139" t="s">
        <v>712</v>
      </c>
      <c r="C471" s="7" t="s">
        <v>708</v>
      </c>
      <c r="D471" s="172">
        <v>277.26857080785248</v>
      </c>
      <c r="E471" s="16">
        <v>91.176878009999982</v>
      </c>
      <c r="F471" s="20">
        <f t="shared" si="33"/>
        <v>-186.09169279785249</v>
      </c>
      <c r="G471" s="15">
        <f t="shared" si="34"/>
        <v>-67.116042851757001</v>
      </c>
      <c r="H471" s="144"/>
      <c r="I471" s="176"/>
    </row>
    <row r="472" spans="1:9" s="5" customFormat="1" ht="16.5" thickBot="1" x14ac:dyDescent="0.3">
      <c r="A472" s="150"/>
      <c r="B472" s="151" t="s">
        <v>713</v>
      </c>
      <c r="C472" s="9" t="s">
        <v>708</v>
      </c>
      <c r="D472" s="173">
        <v>0</v>
      </c>
      <c r="E472" s="18">
        <v>0</v>
      </c>
      <c r="F472" s="21">
        <f t="shared" si="33"/>
        <v>0</v>
      </c>
      <c r="G472" s="18">
        <f t="shared" si="34"/>
        <v>0</v>
      </c>
      <c r="H472" s="146"/>
      <c r="I472" s="176"/>
    </row>
    <row r="473" spans="1:9" s="5" customFormat="1" ht="9" customHeight="1" x14ac:dyDescent="0.25">
      <c r="A473" s="157"/>
      <c r="B473" s="167"/>
      <c r="C473" s="159"/>
      <c r="D473" s="168"/>
      <c r="E473" s="168"/>
      <c r="F473" s="169"/>
      <c r="G473" s="169"/>
      <c r="H473" s="169"/>
      <c r="I473" s="176"/>
    </row>
    <row r="474" spans="1:9" s="5" customFormat="1" ht="20.25" customHeight="1" thickBot="1" x14ac:dyDescent="0.3">
      <c r="A474" s="180" t="s">
        <v>586</v>
      </c>
      <c r="B474" s="180"/>
      <c r="C474" s="180"/>
      <c r="D474" s="180"/>
      <c r="E474" s="180"/>
      <c r="F474" s="180"/>
      <c r="G474" s="180"/>
      <c r="H474" s="180"/>
      <c r="I474" s="176"/>
    </row>
    <row r="475" spans="1:9" s="5" customFormat="1" x14ac:dyDescent="0.25">
      <c r="A475" s="147" t="s">
        <v>598</v>
      </c>
      <c r="B475" s="152" t="s">
        <v>599</v>
      </c>
      <c r="C475" s="6" t="s">
        <v>708</v>
      </c>
      <c r="D475" s="140">
        <f>+D382</f>
        <v>0</v>
      </c>
      <c r="E475" s="141">
        <f>+E382</f>
        <v>0</v>
      </c>
      <c r="F475" s="19">
        <f t="shared" ref="F475:F478" si="35">+SUM(E475)-SUM(D475)</f>
        <v>0</v>
      </c>
      <c r="G475" s="17">
        <f t="shared" ref="G475:G478" si="36">IFERROR(F475/D475*100,0)</f>
        <v>0</v>
      </c>
      <c r="H475" s="154"/>
      <c r="I475" s="176"/>
    </row>
    <row r="476" spans="1:9" s="5" customFormat="1" x14ac:dyDescent="0.25">
      <c r="A476" s="149"/>
      <c r="B476" s="8" t="s">
        <v>714</v>
      </c>
      <c r="C476" s="7"/>
      <c r="D476" s="143"/>
      <c r="E476" s="16"/>
      <c r="F476" s="20">
        <f t="shared" si="35"/>
        <v>0</v>
      </c>
      <c r="G476" s="15">
        <f t="shared" si="36"/>
        <v>0</v>
      </c>
      <c r="H476" s="155"/>
      <c r="I476" s="176"/>
    </row>
    <row r="477" spans="1:9" s="5" customFormat="1" x14ac:dyDescent="0.25">
      <c r="A477" s="149"/>
      <c r="B477" s="8" t="s">
        <v>715</v>
      </c>
      <c r="C477" s="7" t="s">
        <v>708</v>
      </c>
      <c r="D477" s="143">
        <f>+D478+D488</f>
        <v>-713.02154498868003</v>
      </c>
      <c r="E477" s="16">
        <v>745.49367999999993</v>
      </c>
      <c r="F477" s="20">
        <f t="shared" si="35"/>
        <v>1458.5152249886801</v>
      </c>
      <c r="G477" s="15">
        <f t="shared" si="36"/>
        <v>-204.55415902079585</v>
      </c>
      <c r="H477" s="155"/>
      <c r="I477" s="176"/>
    </row>
    <row r="478" spans="1:9" s="5" customFormat="1" ht="16.5" thickBot="1" x14ac:dyDescent="0.3">
      <c r="A478" s="150"/>
      <c r="B478" s="153" t="s">
        <v>716</v>
      </c>
      <c r="C478" s="9" t="s">
        <v>708</v>
      </c>
      <c r="D478" s="145">
        <f>+D145</f>
        <v>-713.02154498868003</v>
      </c>
      <c r="E478" s="18">
        <v>745.49367999999993</v>
      </c>
      <c r="F478" s="21">
        <f t="shared" si="35"/>
        <v>1458.5152249886801</v>
      </c>
      <c r="G478" s="18">
        <f t="shared" si="36"/>
        <v>-204.55415902079585</v>
      </c>
      <c r="H478" s="156"/>
      <c r="I478" s="176"/>
    </row>
    <row r="479" spans="1:9" s="5" customFormat="1" ht="9" customHeight="1" thickBot="1" x14ac:dyDescent="0.3">
      <c r="A479" s="157"/>
      <c r="B479" s="158"/>
      <c r="C479" s="159"/>
      <c r="D479" s="159"/>
      <c r="E479" s="160"/>
      <c r="F479" s="161"/>
      <c r="G479" s="161"/>
      <c r="H479" s="162"/>
      <c r="I479" s="176"/>
    </row>
    <row r="480" spans="1:9" s="5" customFormat="1" x14ac:dyDescent="0.25">
      <c r="A480" s="147" t="s">
        <v>632</v>
      </c>
      <c r="B480" s="152" t="s">
        <v>410</v>
      </c>
      <c r="C480" s="6" t="s">
        <v>708</v>
      </c>
      <c r="D480" s="163">
        <f>+D406</f>
        <v>0</v>
      </c>
      <c r="E480" s="141">
        <f>+E406</f>
        <v>129.81109991000002</v>
      </c>
      <c r="F480" s="19">
        <f t="shared" ref="F480:F483" si="37">+SUM(E480)-SUM(D480)</f>
        <v>129.81109991000002</v>
      </c>
      <c r="G480" s="17">
        <f t="shared" ref="G480:G483" si="38">IFERROR(F480/D480*100,0)</f>
        <v>0</v>
      </c>
      <c r="H480" s="154"/>
      <c r="I480" s="176"/>
    </row>
    <row r="481" spans="1:9" s="5" customFormat="1" x14ac:dyDescent="0.25">
      <c r="A481" s="149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5"/>
      <c r="I481" s="176"/>
    </row>
    <row r="482" spans="1:9" s="5" customFormat="1" x14ac:dyDescent="0.25">
      <c r="A482" s="149"/>
      <c r="B482" s="8" t="s">
        <v>718</v>
      </c>
      <c r="C482" s="7" t="s">
        <v>708</v>
      </c>
      <c r="D482" s="22">
        <f>+D487</f>
        <v>540.69911814720524</v>
      </c>
      <c r="E482" s="16">
        <f>+E487</f>
        <v>359.10497485201586</v>
      </c>
      <c r="F482" s="20">
        <f t="shared" si="37"/>
        <v>-181.59414329518938</v>
      </c>
      <c r="G482" s="15">
        <f t="shared" si="38"/>
        <v>-33.585063707418591</v>
      </c>
      <c r="H482" s="155"/>
      <c r="I482" s="176"/>
    </row>
    <row r="483" spans="1:9" s="5" customFormat="1" ht="16.5" thickBot="1" x14ac:dyDescent="0.3">
      <c r="A483" s="150"/>
      <c r="B483" s="153" t="s">
        <v>711</v>
      </c>
      <c r="C483" s="9" t="s">
        <v>708</v>
      </c>
      <c r="D483" s="23">
        <f>+D488</f>
        <v>0</v>
      </c>
      <c r="E483" s="18">
        <f>+E488+E490</f>
        <v>0</v>
      </c>
      <c r="F483" s="21">
        <f t="shared" si="37"/>
        <v>0</v>
      </c>
      <c r="G483" s="18">
        <f t="shared" si="38"/>
        <v>0</v>
      </c>
      <c r="H483" s="156"/>
      <c r="I483" s="176"/>
    </row>
    <row r="484" spans="1:9" s="5" customFormat="1" ht="16.5" thickBot="1" x14ac:dyDescent="0.3">
      <c r="A484" s="1"/>
      <c r="B484" s="2"/>
      <c r="C484" s="3"/>
      <c r="D484" s="4"/>
      <c r="E484" s="4"/>
      <c r="F484" s="10"/>
      <c r="I484" s="134"/>
    </row>
    <row r="485" spans="1:9" s="5" customFormat="1" ht="31.5" x14ac:dyDescent="0.25">
      <c r="A485" s="147" t="s">
        <v>719</v>
      </c>
      <c r="B485" s="148" t="s">
        <v>721</v>
      </c>
      <c r="C485" s="164" t="s">
        <v>708</v>
      </c>
      <c r="D485" s="140">
        <v>817.93254520987557</v>
      </c>
      <c r="E485" s="141">
        <v>450.22859542489266</v>
      </c>
      <c r="F485" s="19">
        <f t="shared" ref="F485:F490" si="39">+SUM(E485)-SUM(D485)</f>
        <v>-367.70394978498291</v>
      </c>
      <c r="G485" s="17">
        <f t="shared" ref="G485:G490" si="40">IFERROR(F485/D485*100,0)</f>
        <v>-44.955290254483359</v>
      </c>
      <c r="H485" s="142"/>
      <c r="I485" s="134"/>
    </row>
    <row r="486" spans="1:9" s="5" customFormat="1" x14ac:dyDescent="0.25">
      <c r="A486" s="149"/>
      <c r="B486" s="139" t="s">
        <v>709</v>
      </c>
      <c r="C486" s="165"/>
      <c r="D486" s="143"/>
      <c r="E486" s="16"/>
      <c r="F486" s="20">
        <f t="shared" si="39"/>
        <v>0</v>
      </c>
      <c r="G486" s="15">
        <f t="shared" si="40"/>
        <v>0</v>
      </c>
      <c r="H486" s="144"/>
      <c r="I486" s="134"/>
    </row>
    <row r="487" spans="1:9" s="5" customFormat="1" x14ac:dyDescent="0.25">
      <c r="A487" s="149"/>
      <c r="B487" s="139" t="s">
        <v>710</v>
      </c>
      <c r="C487" s="165" t="s">
        <v>708</v>
      </c>
      <c r="D487" s="143">
        <v>540.69911814720524</v>
      </c>
      <c r="E487" s="16">
        <v>359.10497485201586</v>
      </c>
      <c r="F487" s="20">
        <f t="shared" si="39"/>
        <v>-181.59414329518938</v>
      </c>
      <c r="G487" s="15">
        <f t="shared" si="40"/>
        <v>-33.585063707418591</v>
      </c>
      <c r="H487" s="144"/>
      <c r="I487" s="134"/>
    </row>
    <row r="488" spans="1:9" s="5" customFormat="1" x14ac:dyDescent="0.25">
      <c r="A488" s="149"/>
      <c r="B488" s="139" t="s">
        <v>711</v>
      </c>
      <c r="C488" s="165" t="s">
        <v>708</v>
      </c>
      <c r="D488" s="143">
        <v>0</v>
      </c>
      <c r="E488" s="16">
        <v>0</v>
      </c>
      <c r="F488" s="20">
        <f t="shared" si="39"/>
        <v>0</v>
      </c>
      <c r="G488" s="15">
        <f t="shared" si="40"/>
        <v>0</v>
      </c>
      <c r="H488" s="144"/>
      <c r="I488" s="134"/>
    </row>
    <row r="489" spans="1:9" s="5" customFormat="1" x14ac:dyDescent="0.25">
      <c r="A489" s="149"/>
      <c r="B489" s="139" t="s">
        <v>712</v>
      </c>
      <c r="C489" s="165" t="s">
        <v>708</v>
      </c>
      <c r="D489" s="143">
        <v>277.23342706267044</v>
      </c>
      <c r="E489" s="16">
        <v>91.123620572876803</v>
      </c>
      <c r="F489" s="20">
        <f t="shared" si="39"/>
        <v>-186.10980648979364</v>
      </c>
      <c r="G489" s="15">
        <f t="shared" si="40"/>
        <v>-67.131084610414703</v>
      </c>
      <c r="H489" s="144"/>
      <c r="I489" s="134"/>
    </row>
    <row r="490" spans="1:9" s="5" customFormat="1" ht="16.5" thickBot="1" x14ac:dyDescent="0.3">
      <c r="A490" s="150"/>
      <c r="B490" s="151" t="s">
        <v>713</v>
      </c>
      <c r="C490" s="166" t="s">
        <v>708</v>
      </c>
      <c r="D490" s="145">
        <v>0</v>
      </c>
      <c r="E490" s="18">
        <v>0</v>
      </c>
      <c r="F490" s="21">
        <f t="shared" si="39"/>
        <v>0</v>
      </c>
      <c r="G490" s="18">
        <f t="shared" si="40"/>
        <v>0</v>
      </c>
      <c r="H490" s="146"/>
      <c r="I490" s="134"/>
    </row>
    <row r="491" spans="1:9" s="5" customFormat="1" x14ac:dyDescent="0.25">
      <c r="A491" s="1"/>
      <c r="B491" s="2"/>
      <c r="C491" s="3"/>
      <c r="D491" s="138"/>
      <c r="E491" s="138"/>
      <c r="F491" s="48"/>
      <c r="I491" s="134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conditionalFormatting sqref="I23:I451">
    <cfRule type="cellIs" dxfId="6" priority="1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1"/>
  <sheetViews>
    <sheetView view="pageBreakPreview" zoomScale="55" zoomScaleNormal="70" zoomScaleSheetLayoutView="55" workbookViewId="0">
      <selection activeCell="K498" sqref="K498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9" width="32.7109375" style="174" customWidth="1"/>
    <col min="10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09" t="s">
        <v>3</v>
      </c>
      <c r="B6" s="209"/>
      <c r="C6" s="209"/>
      <c r="D6" s="209"/>
      <c r="E6" s="209"/>
      <c r="F6" s="209"/>
      <c r="G6" s="209"/>
      <c r="H6" s="209"/>
    </row>
    <row r="7" spans="1:8" ht="41.25" customHeight="1" x14ac:dyDescent="0.25">
      <c r="A7" s="210"/>
      <c r="B7" s="210"/>
      <c r="C7" s="210"/>
      <c r="D7" s="210"/>
      <c r="E7" s="210"/>
      <c r="F7" s="210"/>
      <c r="G7" s="210"/>
      <c r="H7" s="210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693</v>
      </c>
      <c r="C11" s="47"/>
      <c r="F11" s="49"/>
      <c r="G11" s="50"/>
      <c r="H11" s="54"/>
    </row>
    <row r="12" spans="1:8" x14ac:dyDescent="0.25">
      <c r="A12" s="211" t="s">
        <v>722</v>
      </c>
      <c r="B12" s="211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1" t="s">
        <v>723</v>
      </c>
      <c r="B14" s="221"/>
      <c r="C14" s="221"/>
      <c r="D14" s="221"/>
      <c r="E14" s="221"/>
      <c r="F14" s="221"/>
      <c r="G14" s="221"/>
      <c r="H14" s="221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9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9" ht="21" customHeight="1" thickBot="1" x14ac:dyDescent="0.3">
      <c r="A18" s="212" t="s">
        <v>5</v>
      </c>
      <c r="B18" s="212"/>
      <c r="C18" s="212"/>
      <c r="D18" s="212"/>
      <c r="E18" s="212"/>
      <c r="F18" s="212"/>
      <c r="G18" s="212"/>
      <c r="H18" s="212"/>
    </row>
    <row r="19" spans="1:9" s="55" customFormat="1" ht="66" customHeight="1" x14ac:dyDescent="0.25">
      <c r="A19" s="213" t="s">
        <v>6</v>
      </c>
      <c r="B19" s="215" t="s">
        <v>7</v>
      </c>
      <c r="C19" s="217" t="s">
        <v>8</v>
      </c>
      <c r="D19" s="206" t="s">
        <v>724</v>
      </c>
      <c r="E19" s="207"/>
      <c r="F19" s="208" t="s">
        <v>9</v>
      </c>
      <c r="G19" s="207"/>
      <c r="H19" s="219" t="s">
        <v>10</v>
      </c>
      <c r="I19" s="174"/>
    </row>
    <row r="20" spans="1:9" s="55" customFormat="1" ht="48" customHeight="1" x14ac:dyDescent="0.25">
      <c r="A20" s="214"/>
      <c r="B20" s="216"/>
      <c r="C20" s="218"/>
      <c r="D20" s="59" t="s">
        <v>11</v>
      </c>
      <c r="E20" s="58" t="s">
        <v>12</v>
      </c>
      <c r="F20" s="58" t="s">
        <v>13</v>
      </c>
      <c r="G20" s="59" t="s">
        <v>14</v>
      </c>
      <c r="H20" s="220"/>
      <c r="I20" s="174"/>
    </row>
    <row r="21" spans="1:9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  <c r="I21" s="175"/>
    </row>
    <row r="22" spans="1:9" s="64" customFormat="1" ht="19.5" thickBot="1" x14ac:dyDescent="0.3">
      <c r="A22" s="194" t="s">
        <v>16</v>
      </c>
      <c r="B22" s="195"/>
      <c r="C22" s="195"/>
      <c r="D22" s="195"/>
      <c r="E22" s="195"/>
      <c r="F22" s="195"/>
      <c r="G22" s="195"/>
      <c r="H22" s="196"/>
      <c r="I22" s="175"/>
    </row>
    <row r="23" spans="1:9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2943.9850927739017</v>
      </c>
      <c r="E23" s="26">
        <f>+E29+E31+E32+E37</f>
        <v>1247.3620000000001</v>
      </c>
      <c r="F23" s="26">
        <f>+SUM(E23)-SUM(D23)</f>
        <v>-1696.6230927739016</v>
      </c>
      <c r="G23" s="27">
        <f t="shared" ref="G23:G76" si="0">IFERROR(F23/D23*100,0)</f>
        <v>-57.63015230404234</v>
      </c>
      <c r="H23" s="28"/>
      <c r="I23" s="133"/>
    </row>
    <row r="24" spans="1:9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133"/>
    </row>
    <row r="25" spans="1:9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133"/>
    </row>
    <row r="26" spans="1:9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133"/>
    </row>
    <row r="27" spans="1:9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133"/>
    </row>
    <row r="28" spans="1:9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133"/>
    </row>
    <row r="29" spans="1:9" s="64" customFormat="1" x14ac:dyDescent="0.25">
      <c r="A29" s="68" t="s">
        <v>30</v>
      </c>
      <c r="B29" s="69" t="s">
        <v>31</v>
      </c>
      <c r="C29" s="70" t="s">
        <v>19</v>
      </c>
      <c r="D29" s="34">
        <v>1370.0729541396308</v>
      </c>
      <c r="E29" s="34">
        <v>1178.6410000000001</v>
      </c>
      <c r="F29" s="34">
        <f t="shared" si="1"/>
        <v>-191.43195413963076</v>
      </c>
      <c r="G29" s="35">
        <f t="shared" si="0"/>
        <v>-13.972391292100566</v>
      </c>
      <c r="H29" s="32"/>
      <c r="I29" s="133"/>
    </row>
    <row r="30" spans="1:9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133"/>
    </row>
    <row r="31" spans="1:9" s="64" customFormat="1" x14ac:dyDescent="0.25">
      <c r="A31" s="68" t="s">
        <v>34</v>
      </c>
      <c r="B31" s="69" t="s">
        <v>35</v>
      </c>
      <c r="C31" s="70" t="s">
        <v>19</v>
      </c>
      <c r="D31" s="34">
        <v>1507.2404240566666</v>
      </c>
      <c r="E31" s="34">
        <v>46.484999999999999</v>
      </c>
      <c r="F31" s="34">
        <f t="shared" si="1"/>
        <v>-1460.7554240566667</v>
      </c>
      <c r="G31" s="35">
        <f t="shared" si="0"/>
        <v>-96.915886857991268</v>
      </c>
      <c r="H31" s="32"/>
      <c r="I31" s="133"/>
    </row>
    <row r="32" spans="1:9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133"/>
    </row>
    <row r="33" spans="1:9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133"/>
    </row>
    <row r="34" spans="1:9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133"/>
    </row>
    <row r="35" spans="1:9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133"/>
    </row>
    <row r="36" spans="1:9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133"/>
    </row>
    <row r="37" spans="1:9" s="64" customFormat="1" x14ac:dyDescent="0.25">
      <c r="A37" s="68" t="s">
        <v>46</v>
      </c>
      <c r="B37" s="69" t="s">
        <v>47</v>
      </c>
      <c r="C37" s="70" t="s">
        <v>19</v>
      </c>
      <c r="D37" s="34">
        <v>66.671714577604405</v>
      </c>
      <c r="E37" s="34">
        <v>22.236000000000004</v>
      </c>
      <c r="F37" s="34">
        <f t="shared" si="1"/>
        <v>-44.435714577604401</v>
      </c>
      <c r="G37" s="35">
        <f t="shared" si="0"/>
        <v>-66.648525329106718</v>
      </c>
      <c r="H37" s="32"/>
      <c r="I37" s="133"/>
    </row>
    <row r="38" spans="1:9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1419.1308993403961</v>
      </c>
      <c r="E38" s="34">
        <f>+E44+E46+E47+E52</f>
        <v>1212.7249999999999</v>
      </c>
      <c r="F38" s="34">
        <f t="shared" si="1"/>
        <v>-206.40589934039622</v>
      </c>
      <c r="G38" s="34">
        <f t="shared" si="0"/>
        <v>-14.544528586921226</v>
      </c>
      <c r="H38" s="32"/>
      <c r="I38" s="133"/>
    </row>
    <row r="39" spans="1:9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133"/>
    </row>
    <row r="40" spans="1:9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133"/>
    </row>
    <row r="41" spans="1:9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133"/>
    </row>
    <row r="42" spans="1:9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133"/>
    </row>
    <row r="43" spans="1:9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133"/>
    </row>
    <row r="44" spans="1:9" s="64" customFormat="1" x14ac:dyDescent="0.25">
      <c r="A44" s="68" t="s">
        <v>55</v>
      </c>
      <c r="B44" s="69" t="s">
        <v>31</v>
      </c>
      <c r="C44" s="70" t="s">
        <v>19</v>
      </c>
      <c r="D44" s="34">
        <v>1356.4348222401945</v>
      </c>
      <c r="E44" s="34">
        <v>1175.0029999999999</v>
      </c>
      <c r="F44" s="34">
        <f t="shared" si="1"/>
        <v>-181.43182224019461</v>
      </c>
      <c r="G44" s="34">
        <f t="shared" si="0"/>
        <v>-13.37563878967323</v>
      </c>
      <c r="H44" s="32"/>
      <c r="I44" s="133"/>
    </row>
    <row r="45" spans="1:9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133"/>
    </row>
    <row r="46" spans="1:9" s="64" customFormat="1" x14ac:dyDescent="0.25">
      <c r="A46" s="68" t="s">
        <v>57</v>
      </c>
      <c r="B46" s="69" t="s">
        <v>35</v>
      </c>
      <c r="C46" s="70" t="s">
        <v>19</v>
      </c>
      <c r="D46" s="34">
        <v>3.8122076124081148</v>
      </c>
      <c r="E46" s="34">
        <v>26.423999999999999</v>
      </c>
      <c r="F46" s="34">
        <f t="shared" si="1"/>
        <v>22.611792387591883</v>
      </c>
      <c r="G46" s="34">
        <f t="shared" si="0"/>
        <v>593.14168289245799</v>
      </c>
      <c r="H46" s="32"/>
      <c r="I46" s="133"/>
    </row>
    <row r="47" spans="1:9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  <c r="I47" s="133"/>
    </row>
    <row r="48" spans="1:9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133"/>
    </row>
    <row r="49" spans="1:9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133"/>
    </row>
    <row r="50" spans="1:9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133"/>
    </row>
    <row r="51" spans="1:9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133"/>
    </row>
    <row r="52" spans="1:9" s="64" customFormat="1" x14ac:dyDescent="0.25">
      <c r="A52" s="68" t="s">
        <v>63</v>
      </c>
      <c r="B52" s="69" t="s">
        <v>47</v>
      </c>
      <c r="C52" s="70" t="s">
        <v>19</v>
      </c>
      <c r="D52" s="34">
        <v>58.883869487793355</v>
      </c>
      <c r="E52" s="34">
        <v>11.297999999999981</v>
      </c>
      <c r="F52" s="34">
        <f t="shared" si="1"/>
        <v>-47.585869487793374</v>
      </c>
      <c r="G52" s="34">
        <f t="shared" si="0"/>
        <v>-80.813081581973719</v>
      </c>
      <c r="H52" s="32"/>
      <c r="I52" s="133"/>
    </row>
    <row r="53" spans="1:9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397.78602676255997</v>
      </c>
      <c r="E53" s="34">
        <f>+E54+E55+E60+E61</f>
        <v>339.92765229999998</v>
      </c>
      <c r="F53" s="34">
        <f t="shared" si="1"/>
        <v>-57.858374462559993</v>
      </c>
      <c r="G53" s="34">
        <f t="shared" si="0"/>
        <v>-14.545099769705052</v>
      </c>
      <c r="H53" s="32"/>
      <c r="I53" s="133"/>
    </row>
    <row r="54" spans="1:9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  <c r="I54" s="133"/>
    </row>
    <row r="55" spans="1:9" s="64" customFormat="1" x14ac:dyDescent="0.25">
      <c r="A55" s="68" t="s">
        <v>52</v>
      </c>
      <c r="B55" s="72" t="s">
        <v>67</v>
      </c>
      <c r="C55" s="70" t="s">
        <v>19</v>
      </c>
      <c r="D55" s="34">
        <v>296.13341074103039</v>
      </c>
      <c r="E55" s="34">
        <v>252.82649957999999</v>
      </c>
      <c r="F55" s="34">
        <f t="shared" si="1"/>
        <v>-43.306911161030399</v>
      </c>
      <c r="G55" s="34">
        <f t="shared" si="0"/>
        <v>-14.62412196336145</v>
      </c>
      <c r="H55" s="32"/>
      <c r="I55" s="133"/>
    </row>
    <row r="56" spans="1:9" s="64" customFormat="1" x14ac:dyDescent="0.25">
      <c r="A56" s="68" t="s">
        <v>68</v>
      </c>
      <c r="B56" s="75" t="s">
        <v>69</v>
      </c>
      <c r="C56" s="70" t="s">
        <v>19</v>
      </c>
      <c r="D56" s="34">
        <v>296.13341074103039</v>
      </c>
      <c r="E56" s="34">
        <v>252.82649957999999</v>
      </c>
      <c r="F56" s="34">
        <f t="shared" si="1"/>
        <v>-43.306911161030399</v>
      </c>
      <c r="G56" s="34">
        <f t="shared" si="0"/>
        <v>-14.62412196336145</v>
      </c>
      <c r="H56" s="32"/>
      <c r="I56" s="133"/>
    </row>
    <row r="57" spans="1:9" s="64" customFormat="1" ht="31.5" x14ac:dyDescent="0.25">
      <c r="A57" s="68" t="s">
        <v>70</v>
      </c>
      <c r="B57" s="76" t="s">
        <v>71</v>
      </c>
      <c r="C57" s="70" t="s">
        <v>19</v>
      </c>
      <c r="D57" s="34">
        <v>272.94329635024064</v>
      </c>
      <c r="E57" s="34">
        <v>237.87222925999998</v>
      </c>
      <c r="F57" s="34">
        <f t="shared" si="1"/>
        <v>-35.07106709024066</v>
      </c>
      <c r="G57" s="34">
        <f t="shared" si="0"/>
        <v>-12.849213576301757</v>
      </c>
      <c r="H57" s="32"/>
      <c r="I57" s="133"/>
    </row>
    <row r="58" spans="1:9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133"/>
    </row>
    <row r="59" spans="1:9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133"/>
    </row>
    <row r="60" spans="1:9" s="64" customFormat="1" x14ac:dyDescent="0.25">
      <c r="A60" s="68" t="s">
        <v>53</v>
      </c>
      <c r="B60" s="72" t="s">
        <v>76</v>
      </c>
      <c r="C60" s="70" t="s">
        <v>19</v>
      </c>
      <c r="D60" s="34">
        <v>61.563969979455528</v>
      </c>
      <c r="E60" s="34">
        <v>51.084512657691107</v>
      </c>
      <c r="F60" s="34">
        <f t="shared" si="1"/>
        <v>-10.479457321764421</v>
      </c>
      <c r="G60" s="34">
        <f t="shared" si="0"/>
        <v>-17.022062295952509</v>
      </c>
      <c r="H60" s="32"/>
      <c r="I60" s="133"/>
    </row>
    <row r="61" spans="1:9" s="64" customFormat="1" x14ac:dyDescent="0.25">
      <c r="A61" s="68" t="s">
        <v>77</v>
      </c>
      <c r="B61" s="72" t="s">
        <v>78</v>
      </c>
      <c r="C61" s="70" t="s">
        <v>19</v>
      </c>
      <c r="D61" s="34">
        <v>40.088646042074046</v>
      </c>
      <c r="E61" s="34">
        <v>36.01664006230888</v>
      </c>
      <c r="F61" s="34">
        <f t="shared" si="1"/>
        <v>-4.0720059797651658</v>
      </c>
      <c r="G61" s="34">
        <f t="shared" si="0"/>
        <v>-10.15750438538506</v>
      </c>
      <c r="H61" s="32"/>
      <c r="I61" s="133"/>
    </row>
    <row r="62" spans="1:9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209.25934532862883</v>
      </c>
      <c r="E62" s="34">
        <f>+E63+E64+E66+E67</f>
        <v>153.34744434999999</v>
      </c>
      <c r="F62" s="34">
        <f t="shared" si="1"/>
        <v>-55.911900978628836</v>
      </c>
      <c r="G62" s="34">
        <f t="shared" si="0"/>
        <v>-26.718950539973573</v>
      </c>
      <c r="H62" s="32"/>
      <c r="I62" s="133"/>
    </row>
    <row r="63" spans="1:9" s="64" customFormat="1" ht="31.5" x14ac:dyDescent="0.25">
      <c r="A63" s="68" t="s">
        <v>81</v>
      </c>
      <c r="B63" s="74" t="s">
        <v>82</v>
      </c>
      <c r="C63" s="70" t="s">
        <v>19</v>
      </c>
      <c r="D63" s="34">
        <v>0</v>
      </c>
      <c r="E63" s="34">
        <v>0</v>
      </c>
      <c r="F63" s="34">
        <f t="shared" si="1"/>
        <v>0</v>
      </c>
      <c r="G63" s="34">
        <f t="shared" si="0"/>
        <v>0</v>
      </c>
      <c r="H63" s="32"/>
      <c r="I63" s="133"/>
    </row>
    <row r="64" spans="1:9" s="64" customFormat="1" ht="31.5" x14ac:dyDescent="0.25">
      <c r="A64" s="68" t="s">
        <v>83</v>
      </c>
      <c r="B64" s="74" t="s">
        <v>84</v>
      </c>
      <c r="C64" s="70" t="s">
        <v>19</v>
      </c>
      <c r="D64" s="34">
        <v>190.37853725340744</v>
      </c>
      <c r="E64" s="34">
        <v>146.68682564</v>
      </c>
      <c r="F64" s="34">
        <f t="shared" si="1"/>
        <v>-43.691711613407449</v>
      </c>
      <c r="G64" s="34">
        <f t="shared" si="0"/>
        <v>-22.949914545908427</v>
      </c>
      <c r="H64" s="32"/>
      <c r="I64" s="133"/>
    </row>
    <row r="65" spans="1:9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133"/>
    </row>
    <row r="66" spans="1:9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133"/>
    </row>
    <row r="67" spans="1:9" s="64" customFormat="1" x14ac:dyDescent="0.25">
      <c r="A67" s="68" t="s">
        <v>89</v>
      </c>
      <c r="B67" s="72" t="s">
        <v>90</v>
      </c>
      <c r="C67" s="70" t="s">
        <v>19</v>
      </c>
      <c r="D67" s="34">
        <v>18.880808075221371</v>
      </c>
      <c r="E67" s="34">
        <v>6.6606187099999943</v>
      </c>
      <c r="F67" s="34">
        <f t="shared" si="1"/>
        <v>-12.220189365221376</v>
      </c>
      <c r="G67" s="34">
        <f t="shared" si="0"/>
        <v>-64.722809090246528</v>
      </c>
      <c r="H67" s="32"/>
      <c r="I67" s="133"/>
    </row>
    <row r="68" spans="1:9" s="64" customFormat="1" x14ac:dyDescent="0.25">
      <c r="A68" s="68" t="s">
        <v>91</v>
      </c>
      <c r="B68" s="71" t="s">
        <v>92</v>
      </c>
      <c r="C68" s="70" t="s">
        <v>19</v>
      </c>
      <c r="D68" s="34">
        <v>592.63778900153443</v>
      </c>
      <c r="E68" s="34">
        <v>463.88464267580008</v>
      </c>
      <c r="F68" s="34">
        <f t="shared" si="1"/>
        <v>-128.75314632573435</v>
      </c>
      <c r="G68" s="34">
        <f t="shared" si="0"/>
        <v>-21.725436466455399</v>
      </c>
      <c r="H68" s="32"/>
      <c r="I68" s="133"/>
    </row>
    <row r="69" spans="1:9" s="64" customFormat="1" x14ac:dyDescent="0.25">
      <c r="A69" s="68" t="s">
        <v>93</v>
      </c>
      <c r="B69" s="71" t="s">
        <v>94</v>
      </c>
      <c r="C69" s="70" t="s">
        <v>19</v>
      </c>
      <c r="D69" s="34">
        <v>121.37200031346953</v>
      </c>
      <c r="E69" s="34">
        <v>180.6016949676</v>
      </c>
      <c r="F69" s="34">
        <f t="shared" si="1"/>
        <v>59.229694654130469</v>
      </c>
      <c r="G69" s="34">
        <f t="shared" si="0"/>
        <v>48.80013059120467</v>
      </c>
      <c r="H69" s="32"/>
      <c r="I69" s="133"/>
    </row>
    <row r="70" spans="1:9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8.0807980253854854</v>
      </c>
      <c r="E70" s="34">
        <f>+E71+E72</f>
        <v>23.217474350000003</v>
      </c>
      <c r="F70" s="34">
        <f t="shared" si="1"/>
        <v>15.136676324614518</v>
      </c>
      <c r="G70" s="34">
        <f t="shared" si="0"/>
        <v>187.31660260611994</v>
      </c>
      <c r="H70" s="32"/>
      <c r="I70" s="133"/>
    </row>
    <row r="71" spans="1:9" s="64" customFormat="1" x14ac:dyDescent="0.25">
      <c r="A71" s="68" t="s">
        <v>97</v>
      </c>
      <c r="B71" s="72" t="s">
        <v>98</v>
      </c>
      <c r="C71" s="70" t="s">
        <v>19</v>
      </c>
      <c r="D71" s="34">
        <v>7.2536576563255171</v>
      </c>
      <c r="E71" s="34">
        <v>22.861069940000004</v>
      </c>
      <c r="F71" s="34">
        <f t="shared" si="1"/>
        <v>15.607412283674487</v>
      </c>
      <c r="G71" s="34">
        <f t="shared" si="0"/>
        <v>215.16609996150174</v>
      </c>
      <c r="H71" s="32"/>
      <c r="I71" s="133"/>
    </row>
    <row r="72" spans="1:9" s="64" customFormat="1" x14ac:dyDescent="0.25">
      <c r="A72" s="68" t="s">
        <v>99</v>
      </c>
      <c r="B72" s="72" t="s">
        <v>100</v>
      </c>
      <c r="C72" s="70" t="s">
        <v>19</v>
      </c>
      <c r="D72" s="34">
        <v>0.82714036905996813</v>
      </c>
      <c r="E72" s="34">
        <v>0.35640440999999967</v>
      </c>
      <c r="F72" s="34">
        <f t="shared" si="1"/>
        <v>-0.47073595905996846</v>
      </c>
      <c r="G72" s="34">
        <f t="shared" si="0"/>
        <v>-56.911254324940316</v>
      </c>
      <c r="H72" s="32"/>
      <c r="I72" s="133"/>
    </row>
    <row r="73" spans="1:9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89.994939908817969</v>
      </c>
      <c r="E73" s="15">
        <f>+E38-E53-E62-E68-E69-E70</f>
        <v>51.746091356599806</v>
      </c>
      <c r="F73" s="34">
        <f t="shared" si="1"/>
        <v>-38.248848552218163</v>
      </c>
      <c r="G73" s="34">
        <f t="shared" si="0"/>
        <v>-42.501110163495348</v>
      </c>
      <c r="H73" s="32"/>
      <c r="I73" s="133"/>
    </row>
    <row r="74" spans="1:9" s="64" customFormat="1" x14ac:dyDescent="0.25">
      <c r="A74" s="68" t="s">
        <v>103</v>
      </c>
      <c r="B74" s="72" t="s">
        <v>104</v>
      </c>
      <c r="C74" s="70" t="s">
        <v>19</v>
      </c>
      <c r="D74" s="34">
        <v>60.414786474030244</v>
      </c>
      <c r="E74" s="34">
        <v>29.35452667129702</v>
      </c>
      <c r="F74" s="34">
        <f t="shared" si="1"/>
        <v>-31.060259802733224</v>
      </c>
      <c r="G74" s="34">
        <f t="shared" si="0"/>
        <v>-51.411685144471562</v>
      </c>
      <c r="H74" s="32"/>
      <c r="I74" s="133"/>
    </row>
    <row r="75" spans="1:9" s="64" customFormat="1" x14ac:dyDescent="0.25">
      <c r="A75" s="68" t="s">
        <v>105</v>
      </c>
      <c r="B75" s="72" t="s">
        <v>106</v>
      </c>
      <c r="C75" s="70" t="s">
        <v>19</v>
      </c>
      <c r="D75" s="34">
        <v>2.2261369333872426E-2</v>
      </c>
      <c r="E75" s="34">
        <v>1.2217650000000002E-2</v>
      </c>
      <c r="F75" s="34">
        <f t="shared" si="1"/>
        <v>-1.0043719333872424E-2</v>
      </c>
      <c r="G75" s="34">
        <f t="shared" si="0"/>
        <v>-45.117257538107118</v>
      </c>
      <c r="H75" s="32"/>
      <c r="I75" s="133"/>
    </row>
    <row r="76" spans="1:9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29.557892065453853</v>
      </c>
      <c r="E76" s="37">
        <f>+E73-E74-E75</f>
        <v>22.379347035302786</v>
      </c>
      <c r="F76" s="37">
        <f t="shared" si="1"/>
        <v>-7.1785450301510672</v>
      </c>
      <c r="G76" s="37">
        <f t="shared" si="0"/>
        <v>-24.286390295541675</v>
      </c>
      <c r="H76" s="38"/>
      <c r="I76" s="133"/>
    </row>
    <row r="77" spans="1:9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133"/>
    </row>
    <row r="78" spans="1:9" s="64" customFormat="1" x14ac:dyDescent="0.25">
      <c r="A78" s="68" t="s">
        <v>111</v>
      </c>
      <c r="B78" s="72" t="s">
        <v>699</v>
      </c>
      <c r="C78" s="70" t="s">
        <v>19</v>
      </c>
      <c r="D78" s="34">
        <v>244.80114290031338</v>
      </c>
      <c r="E78" s="34">
        <v>178.53845449485573</v>
      </c>
      <c r="F78" s="34">
        <f t="shared" si="1"/>
        <v>-66.262688405457652</v>
      </c>
      <c r="G78" s="34">
        <f t="shared" ref="G78:G141" si="2">IFERROR(F78/D78*100,0)</f>
        <v>-27.067965296404189</v>
      </c>
      <c r="H78" s="32"/>
      <c r="I78" s="133"/>
    </row>
    <row r="79" spans="1:9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  <c r="I79" s="133"/>
    </row>
    <row r="80" spans="1:9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213.09082880769751</v>
      </c>
      <c r="E80" s="41">
        <v>143.69800000000001</v>
      </c>
      <c r="F80" s="37">
        <f t="shared" si="1"/>
        <v>-69.392828807697498</v>
      </c>
      <c r="G80" s="41">
        <f t="shared" si="2"/>
        <v>-32.564906334059373</v>
      </c>
      <c r="H80" s="42"/>
      <c r="I80" s="133"/>
    </row>
    <row r="81" spans="1:9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1524.8541934335055</v>
      </c>
      <c r="E81" s="43">
        <f>+E23-E38</f>
        <v>34.637000000000171</v>
      </c>
      <c r="F81" s="26">
        <f t="shared" si="1"/>
        <v>-1490.2171934335054</v>
      </c>
      <c r="G81" s="43">
        <f t="shared" si="2"/>
        <v>-97.728504131794509</v>
      </c>
      <c r="H81" s="44"/>
      <c r="I81" s="133"/>
    </row>
    <row r="82" spans="1:9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133"/>
    </row>
    <row r="83" spans="1:9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133"/>
    </row>
    <row r="84" spans="1:9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133"/>
    </row>
    <row r="85" spans="1:9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133"/>
    </row>
    <row r="86" spans="1:9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133"/>
    </row>
    <row r="87" spans="1:9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13.638131899436303</v>
      </c>
      <c r="E87" s="34">
        <f>+E29-E44</f>
        <v>3.6380000000001473</v>
      </c>
      <c r="F87" s="34">
        <f t="shared" si="1"/>
        <v>-10.000131899436155</v>
      </c>
      <c r="G87" s="34">
        <f t="shared" si="2"/>
        <v>-73.324792377535857</v>
      </c>
      <c r="H87" s="32"/>
      <c r="I87" s="133"/>
    </row>
    <row r="88" spans="1:9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133"/>
    </row>
    <row r="89" spans="1:9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1503.4282164442584</v>
      </c>
      <c r="E89" s="34">
        <f t="shared" ref="E89:E90" si="5">+E31-E46</f>
        <v>20.061</v>
      </c>
      <c r="F89" s="34">
        <f t="shared" si="3"/>
        <v>-1483.3672164442585</v>
      </c>
      <c r="G89" s="34">
        <f t="shared" si="2"/>
        <v>-98.665649627925305</v>
      </c>
      <c r="H89" s="32"/>
      <c r="I89" s="133"/>
    </row>
    <row r="90" spans="1:9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  <c r="I90" s="133"/>
    </row>
    <row r="91" spans="1:9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133"/>
    </row>
    <row r="92" spans="1:9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133"/>
    </row>
    <row r="93" spans="1:9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133"/>
    </row>
    <row r="94" spans="1:9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133"/>
    </row>
    <row r="95" spans="1:9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7.7878450898110501</v>
      </c>
      <c r="E95" s="34">
        <f>+E37-E52</f>
        <v>10.938000000000024</v>
      </c>
      <c r="F95" s="34">
        <f t="shared" si="3"/>
        <v>3.1501549101889736</v>
      </c>
      <c r="G95" s="34">
        <f t="shared" si="2"/>
        <v>40.449634961413992</v>
      </c>
      <c r="H95" s="32"/>
      <c r="I95" s="133"/>
    </row>
    <row r="96" spans="1:9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224.76050369473896</v>
      </c>
      <c r="E96" s="34">
        <f>+E97-E103</f>
        <v>299.43399999999997</v>
      </c>
      <c r="F96" s="34">
        <f t="shared" si="3"/>
        <v>74.673496305261011</v>
      </c>
      <c r="G96" s="34">
        <f t="shared" si="2"/>
        <v>33.223584694702261</v>
      </c>
      <c r="H96" s="32"/>
      <c r="I96" s="133"/>
    </row>
    <row r="97" spans="1:9" s="64" customFormat="1" x14ac:dyDescent="0.25">
      <c r="A97" s="68" t="s">
        <v>134</v>
      </c>
      <c r="B97" s="71" t="s">
        <v>135</v>
      </c>
      <c r="C97" s="70" t="s">
        <v>19</v>
      </c>
      <c r="D97" s="34">
        <v>265.57128999999998</v>
      </c>
      <c r="E97" s="34">
        <v>468.92500000000001</v>
      </c>
      <c r="F97" s="34">
        <f t="shared" si="3"/>
        <v>203.35371000000004</v>
      </c>
      <c r="G97" s="34">
        <f t="shared" si="2"/>
        <v>76.57217389726128</v>
      </c>
      <c r="H97" s="32"/>
      <c r="I97" s="133"/>
    </row>
    <row r="98" spans="1:9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  <c r="I98" s="133"/>
    </row>
    <row r="99" spans="1:9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81.369</v>
      </c>
      <c r="F99" s="34">
        <f t="shared" si="3"/>
        <v>81.369</v>
      </c>
      <c r="G99" s="34">
        <f t="shared" si="2"/>
        <v>0</v>
      </c>
      <c r="H99" s="32"/>
      <c r="I99" s="133"/>
    </row>
    <row r="100" spans="1:9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5.7869999999999999</v>
      </c>
      <c r="F100" s="34">
        <f t="shared" si="3"/>
        <v>5.7869999999999999</v>
      </c>
      <c r="G100" s="34">
        <f t="shared" si="2"/>
        <v>0</v>
      </c>
      <c r="H100" s="32"/>
      <c r="I100" s="133"/>
    </row>
    <row r="101" spans="1:9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5.7869999999999999</v>
      </c>
      <c r="F101" s="34">
        <f t="shared" si="3"/>
        <v>5.7869999999999999</v>
      </c>
      <c r="G101" s="34">
        <f t="shared" si="2"/>
        <v>0</v>
      </c>
      <c r="H101" s="32"/>
      <c r="I101" s="133"/>
    </row>
    <row r="102" spans="1:9" s="64" customFormat="1" x14ac:dyDescent="0.25">
      <c r="A102" s="68" t="s">
        <v>144</v>
      </c>
      <c r="B102" s="72" t="s">
        <v>145</v>
      </c>
      <c r="C102" s="70" t="s">
        <v>19</v>
      </c>
      <c r="D102" s="34">
        <v>265.57128999999998</v>
      </c>
      <c r="E102" s="34">
        <v>381.76900000000006</v>
      </c>
      <c r="F102" s="34">
        <f t="shared" si="3"/>
        <v>116.19771000000009</v>
      </c>
      <c r="G102" s="34">
        <f t="shared" si="2"/>
        <v>43.753867370226693</v>
      </c>
      <c r="H102" s="32"/>
      <c r="I102" s="133"/>
    </row>
    <row r="103" spans="1:9" s="64" customFormat="1" x14ac:dyDescent="0.25">
      <c r="A103" s="68" t="s">
        <v>146</v>
      </c>
      <c r="B103" s="71" t="s">
        <v>102</v>
      </c>
      <c r="C103" s="70" t="s">
        <v>19</v>
      </c>
      <c r="D103" s="34">
        <v>40.810786305261018</v>
      </c>
      <c r="E103" s="34">
        <v>169.49100000000001</v>
      </c>
      <c r="F103" s="34">
        <f t="shared" si="3"/>
        <v>128.680213694739</v>
      </c>
      <c r="G103" s="34">
        <f t="shared" si="2"/>
        <v>315.30932222727233</v>
      </c>
      <c r="H103" s="32"/>
      <c r="I103" s="133"/>
    </row>
    <row r="104" spans="1:9" s="64" customFormat="1" x14ac:dyDescent="0.25">
      <c r="A104" s="68" t="s">
        <v>147</v>
      </c>
      <c r="B104" s="72" t="s">
        <v>148</v>
      </c>
      <c r="C104" s="70" t="s">
        <v>19</v>
      </c>
      <c r="D104" s="34">
        <v>2.4930306690744279</v>
      </c>
      <c r="E104" s="34">
        <v>2.1343880099999994</v>
      </c>
      <c r="F104" s="34">
        <f t="shared" si="3"/>
        <v>-0.35864265907442849</v>
      </c>
      <c r="G104" s="34">
        <f t="shared" si="2"/>
        <v>-14.385810151608746</v>
      </c>
      <c r="H104" s="32"/>
      <c r="I104" s="133"/>
    </row>
    <row r="105" spans="1:9" s="64" customFormat="1" x14ac:dyDescent="0.25">
      <c r="A105" s="68" t="s">
        <v>149</v>
      </c>
      <c r="B105" s="72" t="s">
        <v>150</v>
      </c>
      <c r="C105" s="70" t="s">
        <v>19</v>
      </c>
      <c r="D105" s="34">
        <v>33.597116189917429</v>
      </c>
      <c r="E105" s="34">
        <v>0.35699999999999998</v>
      </c>
      <c r="F105" s="34">
        <f t="shared" si="3"/>
        <v>-33.24011618991743</v>
      </c>
      <c r="G105" s="34">
        <f t="shared" si="2"/>
        <v>-98.937408800261451</v>
      </c>
      <c r="H105" s="32"/>
      <c r="I105" s="133"/>
    </row>
    <row r="106" spans="1:9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8.2537725999999996</v>
      </c>
      <c r="F106" s="34">
        <f t="shared" si="3"/>
        <v>8.2537725999999996</v>
      </c>
      <c r="G106" s="34">
        <f t="shared" si="2"/>
        <v>0</v>
      </c>
      <c r="H106" s="32"/>
      <c r="I106" s="133"/>
    </row>
    <row r="107" spans="1:9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2.7589999999999999</v>
      </c>
      <c r="F107" s="34">
        <f t="shared" si="3"/>
        <v>2.7589999999999999</v>
      </c>
      <c r="G107" s="34">
        <f t="shared" si="2"/>
        <v>0</v>
      </c>
      <c r="H107" s="32"/>
      <c r="I107" s="133"/>
    </row>
    <row r="108" spans="1:9" s="64" customFormat="1" x14ac:dyDescent="0.25">
      <c r="A108" s="68" t="s">
        <v>155</v>
      </c>
      <c r="B108" s="72" t="s">
        <v>156</v>
      </c>
      <c r="C108" s="70" t="s">
        <v>19</v>
      </c>
      <c r="D108" s="34">
        <v>4.7206394462691579</v>
      </c>
      <c r="E108" s="34">
        <v>158.74583939000001</v>
      </c>
      <c r="F108" s="34">
        <f t="shared" si="3"/>
        <v>154.02519994373085</v>
      </c>
      <c r="G108" s="34">
        <f t="shared" si="2"/>
        <v>3262.8037302332186</v>
      </c>
      <c r="H108" s="32"/>
      <c r="I108" s="133"/>
    </row>
    <row r="109" spans="1:9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1749.6146971282444</v>
      </c>
      <c r="E109" s="34">
        <f>+E81+E96</f>
        <v>334.07100000000014</v>
      </c>
      <c r="F109" s="34">
        <f t="shared" si="3"/>
        <v>-1415.5436971282443</v>
      </c>
      <c r="G109" s="34">
        <f t="shared" si="2"/>
        <v>-80.906024592252663</v>
      </c>
      <c r="H109" s="32"/>
      <c r="I109" s="133"/>
    </row>
    <row r="110" spans="1:9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133"/>
    </row>
    <row r="111" spans="1:9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133"/>
    </row>
    <row r="112" spans="1:9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133"/>
    </row>
    <row r="113" spans="1:9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133"/>
    </row>
    <row r="114" spans="1:9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133"/>
    </row>
    <row r="115" spans="1:9" s="64" customFormat="1" x14ac:dyDescent="0.25">
      <c r="A115" s="68" t="s">
        <v>165</v>
      </c>
      <c r="B115" s="69" t="s">
        <v>31</v>
      </c>
      <c r="C115" s="70" t="s">
        <v>19</v>
      </c>
      <c r="D115" s="34">
        <v>238.39863559417475</v>
      </c>
      <c r="E115" s="34">
        <v>223.51027999999999</v>
      </c>
      <c r="F115" s="34">
        <f t="shared" si="3"/>
        <v>-14.888355594174755</v>
      </c>
      <c r="G115" s="34">
        <f t="shared" si="2"/>
        <v>-6.2451513437011252</v>
      </c>
      <c r="H115" s="32"/>
      <c r="I115" s="133"/>
    </row>
    <row r="116" spans="1:9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133"/>
    </row>
    <row r="117" spans="1:9" s="64" customFormat="1" x14ac:dyDescent="0.25">
      <c r="A117" s="68" t="s">
        <v>167</v>
      </c>
      <c r="B117" s="69" t="s">
        <v>35</v>
      </c>
      <c r="C117" s="70" t="s">
        <v>19</v>
      </c>
      <c r="D117" s="34">
        <v>1503.4282164442586</v>
      </c>
      <c r="E117" s="34">
        <v>5.0739999999999998</v>
      </c>
      <c r="F117" s="34">
        <f t="shared" si="3"/>
        <v>-1498.3542164442586</v>
      </c>
      <c r="G117" s="34">
        <f t="shared" si="2"/>
        <v>-99.662504671356999</v>
      </c>
      <c r="H117" s="32"/>
      <c r="I117" s="133"/>
    </row>
    <row r="118" spans="1:9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  <c r="I118" s="133"/>
    </row>
    <row r="119" spans="1:9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133"/>
    </row>
    <row r="120" spans="1:9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133"/>
    </row>
    <row r="121" spans="1:9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133"/>
    </row>
    <row r="122" spans="1:9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133"/>
    </row>
    <row r="123" spans="1:9" s="64" customFormat="1" x14ac:dyDescent="0.25">
      <c r="A123" s="68" t="s">
        <v>173</v>
      </c>
      <c r="B123" s="69" t="s">
        <v>47</v>
      </c>
      <c r="C123" s="70" t="s">
        <v>19</v>
      </c>
      <c r="D123" s="34">
        <v>7.7878450898110536</v>
      </c>
      <c r="E123" s="34">
        <v>105.48672000000013</v>
      </c>
      <c r="F123" s="34">
        <f t="shared" si="3"/>
        <v>97.698874910189076</v>
      </c>
      <c r="G123" s="34">
        <f t="shared" si="2"/>
        <v>1254.5046002264462</v>
      </c>
      <c r="H123" s="32"/>
      <c r="I123" s="133"/>
    </row>
    <row r="124" spans="1:9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110.00574547323212</v>
      </c>
      <c r="E124" s="34">
        <f>+E130+E138+E132+E133</f>
        <v>-11.178000000000001</v>
      </c>
      <c r="F124" s="34">
        <f t="shared" si="3"/>
        <v>-121.18374547323212</v>
      </c>
      <c r="G124" s="34">
        <f t="shared" si="2"/>
        <v>-110.16128744177271</v>
      </c>
      <c r="H124" s="32"/>
      <c r="I124" s="133"/>
    </row>
    <row r="125" spans="1:9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133"/>
    </row>
    <row r="126" spans="1:9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133"/>
    </row>
    <row r="127" spans="1:9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133"/>
    </row>
    <row r="128" spans="1:9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133"/>
    </row>
    <row r="129" spans="1:9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133"/>
    </row>
    <row r="130" spans="1:9" s="64" customFormat="1" x14ac:dyDescent="0.25">
      <c r="A130" s="68" t="s">
        <v>182</v>
      </c>
      <c r="B130" s="71" t="s">
        <v>183</v>
      </c>
      <c r="C130" s="70" t="s">
        <v>19</v>
      </c>
      <c r="D130" s="34">
        <v>108.25528973552304</v>
      </c>
      <c r="E130" s="34">
        <v>-11.178000000000001</v>
      </c>
      <c r="F130" s="34">
        <f t="shared" si="3"/>
        <v>-119.43328973552303</v>
      </c>
      <c r="G130" s="34">
        <f t="shared" si="2"/>
        <v>-110.32559242814722</v>
      </c>
      <c r="H130" s="32"/>
      <c r="I130" s="133"/>
    </row>
    <row r="131" spans="1:9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133"/>
    </row>
    <row r="132" spans="1:9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  <c r="I132" s="133"/>
    </row>
    <row r="133" spans="1:9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  <c r="I133" s="133"/>
    </row>
    <row r="134" spans="1:9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133"/>
    </row>
    <row r="135" spans="1:9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133"/>
    </row>
    <row r="136" spans="1:9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133"/>
    </row>
    <row r="137" spans="1:9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133"/>
    </row>
    <row r="138" spans="1:9" s="64" customFormat="1" x14ac:dyDescent="0.25">
      <c r="A138" s="68" t="s">
        <v>196</v>
      </c>
      <c r="B138" s="71" t="s">
        <v>197</v>
      </c>
      <c r="C138" s="70" t="s">
        <v>19</v>
      </c>
      <c r="D138" s="34">
        <v>1.7504557377090959</v>
      </c>
      <c r="E138" s="34">
        <v>0</v>
      </c>
      <c r="F138" s="34">
        <f t="shared" si="3"/>
        <v>-1.7504557377090959</v>
      </c>
      <c r="G138" s="34">
        <f t="shared" si="2"/>
        <v>-100</v>
      </c>
      <c r="H138" s="32"/>
      <c r="I138" s="133"/>
    </row>
    <row r="139" spans="1:9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1639.6089516550123</v>
      </c>
      <c r="E139" s="34">
        <f>+E109-E124</f>
        <v>345.24900000000014</v>
      </c>
      <c r="F139" s="34">
        <f t="shared" si="3"/>
        <v>-1294.3599516550121</v>
      </c>
      <c r="G139" s="34">
        <f t="shared" si="2"/>
        <v>-78.943210839907422</v>
      </c>
      <c r="H139" s="32"/>
      <c r="I139" s="133"/>
    </row>
    <row r="140" spans="1:9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133"/>
    </row>
    <row r="141" spans="1:9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133"/>
    </row>
    <row r="142" spans="1:9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  <c r="I142" s="133"/>
    </row>
    <row r="143" spans="1:9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  <c r="I143" s="133"/>
    </row>
    <row r="144" spans="1:9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  <c r="I144" s="133"/>
    </row>
    <row r="145" spans="1:9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130.14334585865171</v>
      </c>
      <c r="E145" s="34">
        <f>+E115-E130</f>
        <v>234.68827999999999</v>
      </c>
      <c r="F145" s="34">
        <f t="shared" si="3"/>
        <v>104.54493414134828</v>
      </c>
      <c r="G145" s="34">
        <f t="shared" si="7"/>
        <v>80.330602730080585</v>
      </c>
      <c r="H145" s="32"/>
      <c r="I145" s="133"/>
    </row>
    <row r="146" spans="1:9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  <c r="I146" s="133"/>
    </row>
    <row r="147" spans="1:9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1503.4282164442586</v>
      </c>
      <c r="E147" s="34">
        <f t="shared" ref="E147:E148" si="9">+E117-E132</f>
        <v>5.0739999999999998</v>
      </c>
      <c r="F147" s="34">
        <f t="shared" si="3"/>
        <v>-1498.3542164442586</v>
      </c>
      <c r="G147" s="34">
        <f t="shared" si="7"/>
        <v>-99.662504671356999</v>
      </c>
      <c r="H147" s="32"/>
      <c r="I147" s="133"/>
    </row>
    <row r="148" spans="1:9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0</v>
      </c>
      <c r="F148" s="34">
        <f t="shared" si="3"/>
        <v>0</v>
      </c>
      <c r="G148" s="34">
        <f t="shared" si="7"/>
        <v>0</v>
      </c>
      <c r="H148" s="32"/>
      <c r="I148" s="133"/>
    </row>
    <row r="149" spans="1:9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  <c r="I149" s="133"/>
    </row>
    <row r="150" spans="1:9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  <c r="I150" s="133"/>
    </row>
    <row r="151" spans="1:9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  <c r="I151" s="133"/>
    </row>
    <row r="152" spans="1:9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  <c r="I152" s="133"/>
    </row>
    <row r="153" spans="1:9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6.0373893521019575</v>
      </c>
      <c r="E153" s="34">
        <f>+E123-E138</f>
        <v>105.48672000000013</v>
      </c>
      <c r="F153" s="34">
        <f t="shared" si="11"/>
        <v>99.449330647898179</v>
      </c>
      <c r="G153" s="34">
        <f t="shared" si="7"/>
        <v>1647.2240706701189</v>
      </c>
      <c r="H153" s="32"/>
      <c r="I153" s="133"/>
    </row>
    <row r="154" spans="1:9" s="64" customFormat="1" x14ac:dyDescent="0.25">
      <c r="A154" s="68" t="s">
        <v>214</v>
      </c>
      <c r="B154" s="73" t="s">
        <v>215</v>
      </c>
      <c r="C154" s="70" t="s">
        <v>19</v>
      </c>
      <c r="D154" s="34">
        <v>1639.6089516550123</v>
      </c>
      <c r="E154" s="34">
        <v>345.24900000000014</v>
      </c>
      <c r="F154" s="34">
        <f t="shared" si="11"/>
        <v>-1294.3599516550121</v>
      </c>
      <c r="G154" s="34">
        <f t="shared" si="7"/>
        <v>-78.943210839907422</v>
      </c>
      <c r="H154" s="32"/>
      <c r="I154" s="133"/>
    </row>
    <row r="155" spans="1:9" s="64" customFormat="1" x14ac:dyDescent="0.25">
      <c r="A155" s="68" t="s">
        <v>216</v>
      </c>
      <c r="B155" s="71" t="s">
        <v>217</v>
      </c>
      <c r="C155" s="70" t="s">
        <v>19</v>
      </c>
      <c r="D155" s="34">
        <v>6.0751382500000091</v>
      </c>
      <c r="E155" s="34">
        <v>0</v>
      </c>
      <c r="F155" s="34">
        <f t="shared" si="11"/>
        <v>-6.0751382500000091</v>
      </c>
      <c r="G155" s="34">
        <f t="shared" si="7"/>
        <v>-100</v>
      </c>
      <c r="H155" s="32"/>
      <c r="I155" s="133"/>
    </row>
    <row r="156" spans="1:9" s="64" customFormat="1" x14ac:dyDescent="0.25">
      <c r="A156" s="68" t="s">
        <v>218</v>
      </c>
      <c r="B156" s="71" t="s">
        <v>219</v>
      </c>
      <c r="C156" s="70" t="s">
        <v>19</v>
      </c>
      <c r="D156" s="34">
        <v>32.247903651003519</v>
      </c>
      <c r="E156" s="34">
        <v>0</v>
      </c>
      <c r="F156" s="34">
        <f t="shared" si="11"/>
        <v>-32.247903651003519</v>
      </c>
      <c r="G156" s="34">
        <f t="shared" si="7"/>
        <v>-100</v>
      </c>
      <c r="H156" s="32"/>
      <c r="I156" s="133"/>
    </row>
    <row r="157" spans="1:9" s="64" customFormat="1" x14ac:dyDescent="0.25">
      <c r="A157" s="68" t="s">
        <v>220</v>
      </c>
      <c r="B157" s="71" t="s">
        <v>221</v>
      </c>
      <c r="C157" s="70" t="s">
        <v>19</v>
      </c>
      <c r="D157" s="34">
        <v>88.065475125045012</v>
      </c>
      <c r="E157" s="34">
        <v>0</v>
      </c>
      <c r="F157" s="34">
        <f t="shared" si="11"/>
        <v>-88.065475125045012</v>
      </c>
      <c r="G157" s="34">
        <f t="shared" si="7"/>
        <v>-100</v>
      </c>
      <c r="H157" s="32"/>
      <c r="I157" s="133"/>
    </row>
    <row r="158" spans="1:9" s="64" customFormat="1" ht="16.5" thickBot="1" x14ac:dyDescent="0.3">
      <c r="A158" s="81" t="s">
        <v>222</v>
      </c>
      <c r="B158" s="71" t="s">
        <v>223</v>
      </c>
      <c r="C158" s="70" t="s">
        <v>19</v>
      </c>
      <c r="D158" s="34">
        <v>1513.2204346289639</v>
      </c>
      <c r="E158" s="41">
        <f>+E154-E155-E156-E157</f>
        <v>345.24900000000014</v>
      </c>
      <c r="F158" s="41">
        <f t="shared" si="11"/>
        <v>-1167.9714346289638</v>
      </c>
      <c r="G158" s="34">
        <f t="shared" si="7"/>
        <v>-77.1844873291938</v>
      </c>
      <c r="H158" s="42"/>
      <c r="I158" s="133"/>
    </row>
    <row r="159" spans="1:9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133"/>
    </row>
    <row r="160" spans="1:9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1904.5838136316313</v>
      </c>
      <c r="E160" s="34">
        <f>E109+E105+E69</f>
        <v>515.02969496760011</v>
      </c>
      <c r="F160" s="34">
        <f t="shared" si="11"/>
        <v>-1389.5541186640312</v>
      </c>
      <c r="G160" s="34">
        <f t="shared" ref="G160:G165" si="12">IFERROR(F160/D160*100,0)</f>
        <v>-72.958412684105028</v>
      </c>
      <c r="H160" s="32"/>
      <c r="I160" s="133"/>
    </row>
    <row r="161" spans="1:9" s="64" customFormat="1" x14ac:dyDescent="0.25">
      <c r="A161" s="68" t="s">
        <v>228</v>
      </c>
      <c r="B161" s="71" t="s">
        <v>229</v>
      </c>
      <c r="C161" s="70" t="s">
        <v>19</v>
      </c>
      <c r="D161" s="34">
        <v>-2.0277000089663488E-5</v>
      </c>
      <c r="E161" s="34">
        <v>180.77068161000003</v>
      </c>
      <c r="F161" s="34">
        <f t="shared" si="11"/>
        <v>180.77070188700011</v>
      </c>
      <c r="G161" s="34">
        <f t="shared" si="12"/>
        <v>-891506145.32546532</v>
      </c>
      <c r="H161" s="32"/>
      <c r="I161" s="133"/>
    </row>
    <row r="162" spans="1:9" s="64" customFormat="1" x14ac:dyDescent="0.25">
      <c r="A162" s="68" t="s">
        <v>230</v>
      </c>
      <c r="B162" s="74" t="s">
        <v>231</v>
      </c>
      <c r="C162" s="70" t="s">
        <v>19</v>
      </c>
      <c r="D162" s="34">
        <v>5.6563000021014881E-5</v>
      </c>
      <c r="E162" s="34">
        <v>96.732776680000029</v>
      </c>
      <c r="F162" s="34">
        <f t="shared" si="11"/>
        <v>96.732720117000014</v>
      </c>
      <c r="G162" s="34">
        <f t="shared" si="12"/>
        <v>171017661.86563805</v>
      </c>
      <c r="H162" s="32"/>
      <c r="I162" s="133"/>
    </row>
    <row r="163" spans="1:9" s="64" customFormat="1" x14ac:dyDescent="0.25">
      <c r="A163" s="68" t="s">
        <v>232</v>
      </c>
      <c r="B163" s="71" t="s">
        <v>233</v>
      </c>
      <c r="C163" s="70" t="s">
        <v>19</v>
      </c>
      <c r="D163" s="34">
        <v>789.46097972299981</v>
      </c>
      <c r="E163" s="34">
        <v>234.16710754000002</v>
      </c>
      <c r="F163" s="34">
        <f t="shared" si="11"/>
        <v>-555.29387218299985</v>
      </c>
      <c r="G163" s="34">
        <f t="shared" si="12"/>
        <v>-70.338355719346282</v>
      </c>
      <c r="H163" s="32"/>
      <c r="I163" s="133"/>
    </row>
    <row r="164" spans="1:9" s="64" customFormat="1" x14ac:dyDescent="0.25">
      <c r="A164" s="77" t="s">
        <v>234</v>
      </c>
      <c r="B164" s="74" t="s">
        <v>235</v>
      </c>
      <c r="C164" s="70" t="s">
        <v>19</v>
      </c>
      <c r="D164" s="37">
        <v>5.6562999930065416E-5</v>
      </c>
      <c r="E164" s="37">
        <v>138.38324477000003</v>
      </c>
      <c r="F164" s="37">
        <f t="shared" si="11"/>
        <v>138.3831882070001</v>
      </c>
      <c r="G164" s="37">
        <f t="shared" si="12"/>
        <v>244653197.98825613</v>
      </c>
      <c r="H164" s="38"/>
      <c r="I164" s="133"/>
    </row>
    <row r="165" spans="1:9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0.41450576975012071</v>
      </c>
      <c r="E165" s="41">
        <f>E163/E160</f>
        <v>0.45466719652879661</v>
      </c>
      <c r="F165" s="41">
        <f t="shared" si="11"/>
        <v>4.0161426778675902E-2</v>
      </c>
      <c r="G165" s="41">
        <f t="shared" si="12"/>
        <v>9.688991012811881</v>
      </c>
      <c r="H165" s="42"/>
      <c r="I165" s="133"/>
    </row>
    <row r="166" spans="1:9" s="64" customFormat="1" ht="19.5" thickBot="1" x14ac:dyDescent="0.3">
      <c r="A166" s="194" t="s">
        <v>238</v>
      </c>
      <c r="B166" s="195"/>
      <c r="C166" s="195"/>
      <c r="D166" s="195"/>
      <c r="E166" s="195"/>
      <c r="F166" s="195"/>
      <c r="G166" s="195"/>
      <c r="H166" s="196"/>
      <c r="I166" s="133"/>
    </row>
    <row r="167" spans="1:9" s="64" customFormat="1" x14ac:dyDescent="0.25">
      <c r="A167" s="84" t="s">
        <v>239</v>
      </c>
      <c r="B167" s="85" t="s">
        <v>240</v>
      </c>
      <c r="C167" s="70" t="s">
        <v>19</v>
      </c>
      <c r="D167" s="26">
        <v>2620.500151916267</v>
      </c>
      <c r="E167" s="26">
        <v>1934.9100626300001</v>
      </c>
      <c r="F167" s="43">
        <f t="shared" si="11"/>
        <v>-685.5900892862669</v>
      </c>
      <c r="G167" s="43">
        <f t="shared" ref="G167:G230" si="13">IFERROR(F167/D167*100,0)</f>
        <v>-26.16256628662747</v>
      </c>
      <c r="H167" s="44"/>
      <c r="I167" s="133"/>
    </row>
    <row r="168" spans="1:9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  <c r="I168" s="133"/>
    </row>
    <row r="169" spans="1:9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  <c r="I169" s="133"/>
    </row>
    <row r="170" spans="1:9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  <c r="I170" s="133"/>
    </row>
    <row r="171" spans="1:9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  <c r="I171" s="133"/>
    </row>
    <row r="172" spans="1:9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  <c r="I172" s="133"/>
    </row>
    <row r="173" spans="1:9" s="64" customFormat="1" x14ac:dyDescent="0.25">
      <c r="A173" s="68" t="s">
        <v>246</v>
      </c>
      <c r="B173" s="69" t="s">
        <v>31</v>
      </c>
      <c r="C173" s="70" t="s">
        <v>19</v>
      </c>
      <c r="D173" s="34">
        <v>1648.6867560049498</v>
      </c>
      <c r="E173" s="34">
        <v>1428.05113979</v>
      </c>
      <c r="F173" s="34">
        <f t="shared" si="11"/>
        <v>-220.63561621494978</v>
      </c>
      <c r="G173" s="34">
        <f t="shared" si="13"/>
        <v>-13.382506738247091</v>
      </c>
      <c r="H173" s="32"/>
      <c r="I173" s="133"/>
    </row>
    <row r="174" spans="1:9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  <c r="I174" s="133"/>
    </row>
    <row r="175" spans="1:9" s="64" customFormat="1" x14ac:dyDescent="0.25">
      <c r="A175" s="68" t="s">
        <v>248</v>
      </c>
      <c r="B175" s="69" t="s">
        <v>35</v>
      </c>
      <c r="C175" s="70" t="s">
        <v>19</v>
      </c>
      <c r="D175" s="34">
        <v>616.43209999999999</v>
      </c>
      <c r="E175" s="34">
        <v>226.18295947000001</v>
      </c>
      <c r="F175" s="34">
        <f t="shared" si="11"/>
        <v>-390.24914052999998</v>
      </c>
      <c r="G175" s="34">
        <f t="shared" si="13"/>
        <v>-63.307725300158765</v>
      </c>
      <c r="H175" s="32"/>
      <c r="I175" s="133"/>
    </row>
    <row r="176" spans="1:9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1"/>
        <v>0</v>
      </c>
      <c r="G176" s="34">
        <f t="shared" si="13"/>
        <v>0</v>
      </c>
      <c r="H176" s="32"/>
      <c r="I176" s="133"/>
    </row>
    <row r="177" spans="1:9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  <c r="I177" s="133"/>
    </row>
    <row r="178" spans="1:9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  <c r="I178" s="133"/>
    </row>
    <row r="179" spans="1:9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  <c r="I179" s="133"/>
    </row>
    <row r="180" spans="1:9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  <c r="I180" s="133"/>
    </row>
    <row r="181" spans="1:9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263.91678999999999</v>
      </c>
      <c r="E181" s="34" t="s">
        <v>225</v>
      </c>
      <c r="F181" s="30">
        <f t="shared" si="11"/>
        <v>-263.91678999999999</v>
      </c>
      <c r="G181" s="31">
        <f t="shared" si="13"/>
        <v>-100</v>
      </c>
      <c r="H181" s="32"/>
      <c r="I181" s="133"/>
    </row>
    <row r="182" spans="1:9" s="64" customFormat="1" x14ac:dyDescent="0.25">
      <c r="A182" s="68" t="s">
        <v>256</v>
      </c>
      <c r="B182" s="74" t="s">
        <v>257</v>
      </c>
      <c r="C182" s="70" t="s">
        <v>19</v>
      </c>
      <c r="D182" s="34">
        <v>263.91678999999999</v>
      </c>
      <c r="E182" s="34" t="s">
        <v>225</v>
      </c>
      <c r="F182" s="30">
        <f t="shared" si="11"/>
        <v>-263.91678999999999</v>
      </c>
      <c r="G182" s="31">
        <f t="shared" si="13"/>
        <v>-100</v>
      </c>
      <c r="H182" s="32"/>
      <c r="I182" s="133"/>
    </row>
    <row r="183" spans="1:9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  <c r="I183" s="133"/>
    </row>
    <row r="184" spans="1:9" s="64" customFormat="1" x14ac:dyDescent="0.25">
      <c r="A184" s="68" t="s">
        <v>260</v>
      </c>
      <c r="B184" s="69" t="s">
        <v>47</v>
      </c>
      <c r="C184" s="70" t="s">
        <v>19</v>
      </c>
      <c r="D184" s="34">
        <v>91.464505911317247</v>
      </c>
      <c r="E184" s="34">
        <v>280.67596337000015</v>
      </c>
      <c r="F184" s="34">
        <f t="shared" si="11"/>
        <v>189.2114574586829</v>
      </c>
      <c r="G184" s="34">
        <f t="shared" si="13"/>
        <v>206.86872527594451</v>
      </c>
      <c r="H184" s="32"/>
      <c r="I184" s="133"/>
    </row>
    <row r="185" spans="1:9" s="64" customFormat="1" x14ac:dyDescent="0.25">
      <c r="A185" s="68" t="s">
        <v>261</v>
      </c>
      <c r="B185" s="73" t="s">
        <v>262</v>
      </c>
      <c r="C185" s="70" t="s">
        <v>19</v>
      </c>
      <c r="D185" s="34">
        <v>1734.8197738542747</v>
      </c>
      <c r="E185" s="34">
        <v>1232.7692898345883</v>
      </c>
      <c r="F185" s="34">
        <f t="shared" si="11"/>
        <v>-502.05048401968634</v>
      </c>
      <c r="G185" s="34">
        <f t="shared" si="13"/>
        <v>-28.939633475832093</v>
      </c>
      <c r="H185" s="32"/>
      <c r="I185" s="133"/>
    </row>
    <row r="186" spans="1:9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1"/>
        <v>0</v>
      </c>
      <c r="G186" s="122">
        <f t="shared" si="13"/>
        <v>0</v>
      </c>
      <c r="H186" s="32"/>
      <c r="I186" s="133"/>
    </row>
    <row r="187" spans="1:9" s="64" customFormat="1" x14ac:dyDescent="0.25">
      <c r="A187" s="68" t="s">
        <v>265</v>
      </c>
      <c r="B187" s="71" t="s">
        <v>266</v>
      </c>
      <c r="C187" s="70" t="s">
        <v>19</v>
      </c>
      <c r="D187" s="34">
        <v>348.24392539592753</v>
      </c>
      <c r="E187" s="34">
        <v>314.84612665999998</v>
      </c>
      <c r="F187" s="34">
        <f t="shared" si="11"/>
        <v>-33.397798735927552</v>
      </c>
      <c r="G187" s="34">
        <f t="shared" si="13"/>
        <v>-9.5903463923905434</v>
      </c>
      <c r="H187" s="32"/>
      <c r="I187" s="133"/>
    </row>
    <row r="188" spans="1:9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  <c r="I188" s="133"/>
    </row>
    <row r="189" spans="1:9" s="64" customFormat="1" x14ac:dyDescent="0.25">
      <c r="A189" s="68" t="s">
        <v>269</v>
      </c>
      <c r="B189" s="74" t="s">
        <v>270</v>
      </c>
      <c r="C189" s="70" t="s">
        <v>19</v>
      </c>
      <c r="D189" s="34">
        <v>27.383470000000003</v>
      </c>
      <c r="E189" s="34">
        <v>21.1362518</v>
      </c>
      <c r="F189" s="34">
        <f t="shared" si="11"/>
        <v>-6.2472182000000025</v>
      </c>
      <c r="G189" s="34">
        <f t="shared" si="13"/>
        <v>-22.813829657088753</v>
      </c>
      <c r="H189" s="32"/>
      <c r="I189" s="133"/>
    </row>
    <row r="190" spans="1:9" s="64" customFormat="1" x14ac:dyDescent="0.25">
      <c r="A190" s="68" t="s">
        <v>271</v>
      </c>
      <c r="B190" s="74" t="s">
        <v>272</v>
      </c>
      <c r="C190" s="70" t="s">
        <v>19</v>
      </c>
      <c r="D190" s="34">
        <v>320.86045539592754</v>
      </c>
      <c r="E190" s="34">
        <v>293.70987485999996</v>
      </c>
      <c r="F190" s="34">
        <f t="shared" si="11"/>
        <v>-27.150580535927588</v>
      </c>
      <c r="G190" s="34">
        <f t="shared" si="13"/>
        <v>-8.4618032790687714</v>
      </c>
      <c r="H190" s="32"/>
      <c r="I190" s="133"/>
    </row>
    <row r="191" spans="1:9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0</v>
      </c>
      <c r="E191" s="34">
        <v>0</v>
      </c>
      <c r="F191" s="34">
        <f t="shared" si="11"/>
        <v>0</v>
      </c>
      <c r="G191" s="34">
        <f t="shared" si="13"/>
        <v>0</v>
      </c>
      <c r="H191" s="32"/>
      <c r="I191" s="133"/>
    </row>
    <row r="192" spans="1:9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227.98058466000001</v>
      </c>
      <c r="E192" s="34">
        <v>179.4815227</v>
      </c>
      <c r="F192" s="34">
        <f t="shared" si="11"/>
        <v>-48.499061960000006</v>
      </c>
      <c r="G192" s="34">
        <f t="shared" si="13"/>
        <v>-21.273329933919296</v>
      </c>
      <c r="H192" s="32"/>
      <c r="I192" s="133"/>
    </row>
    <row r="193" spans="1:9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  <c r="I193" s="133"/>
    </row>
    <row r="194" spans="1:9" s="64" customFormat="1" x14ac:dyDescent="0.25">
      <c r="A194" s="68" t="s">
        <v>279</v>
      </c>
      <c r="B194" s="71" t="s">
        <v>280</v>
      </c>
      <c r="C194" s="70" t="s">
        <v>19</v>
      </c>
      <c r="D194" s="34">
        <v>432.79025999999999</v>
      </c>
      <c r="E194" s="34">
        <v>326.71970885000002</v>
      </c>
      <c r="F194" s="34">
        <f t="shared" si="11"/>
        <v>-106.07055114999997</v>
      </c>
      <c r="G194" s="34">
        <f t="shared" si="13"/>
        <v>-24.508534723031886</v>
      </c>
      <c r="H194" s="32"/>
      <c r="I194" s="133"/>
    </row>
    <row r="195" spans="1:9" s="64" customFormat="1" x14ac:dyDescent="0.25">
      <c r="A195" s="68" t="s">
        <v>281</v>
      </c>
      <c r="B195" s="71" t="s">
        <v>282</v>
      </c>
      <c r="C195" s="70" t="s">
        <v>19</v>
      </c>
      <c r="D195" s="34">
        <v>130.22548</v>
      </c>
      <c r="E195" s="34">
        <v>101.48063835000002</v>
      </c>
      <c r="F195" s="34">
        <f t="shared" si="11"/>
        <v>-28.744841649999984</v>
      </c>
      <c r="G195" s="34">
        <f t="shared" si="13"/>
        <v>-22.073131655955489</v>
      </c>
      <c r="H195" s="32"/>
      <c r="I195" s="133"/>
    </row>
    <row r="196" spans="1:9" s="64" customFormat="1" x14ac:dyDescent="0.25">
      <c r="A196" s="68" t="s">
        <v>283</v>
      </c>
      <c r="B196" s="71" t="s">
        <v>284</v>
      </c>
      <c r="C196" s="70" t="s">
        <v>19</v>
      </c>
      <c r="D196" s="34">
        <v>275.02603901003209</v>
      </c>
      <c r="E196" s="34">
        <v>115.24322618000001</v>
      </c>
      <c r="F196" s="34">
        <f t="shared" si="11"/>
        <v>-159.78281283003207</v>
      </c>
      <c r="G196" s="34">
        <f t="shared" si="13"/>
        <v>-58.097339948310747</v>
      </c>
      <c r="H196" s="32"/>
      <c r="I196" s="133"/>
    </row>
    <row r="197" spans="1:9" s="64" customFormat="1" x14ac:dyDescent="0.25">
      <c r="A197" s="68" t="s">
        <v>285</v>
      </c>
      <c r="B197" s="74" t="s">
        <v>286</v>
      </c>
      <c r="C197" s="70" t="s">
        <v>19</v>
      </c>
      <c r="D197" s="34">
        <v>110.00574547323212</v>
      </c>
      <c r="E197" s="34">
        <v>0.81879600000000008</v>
      </c>
      <c r="F197" s="34">
        <f t="shared" si="11"/>
        <v>-109.18694947323212</v>
      </c>
      <c r="G197" s="34">
        <f t="shared" si="13"/>
        <v>-99.25567887706444</v>
      </c>
      <c r="H197" s="32"/>
      <c r="I197" s="133"/>
    </row>
    <row r="198" spans="1:9" s="64" customFormat="1" x14ac:dyDescent="0.25">
      <c r="A198" s="68" t="s">
        <v>287</v>
      </c>
      <c r="B198" s="71" t="s">
        <v>288</v>
      </c>
      <c r="C198" s="70" t="s">
        <v>19</v>
      </c>
      <c r="D198" s="34">
        <v>112.13644345522451</v>
      </c>
      <c r="E198" s="34">
        <v>73.743907269999994</v>
      </c>
      <c r="F198" s="34">
        <f t="shared" si="11"/>
        <v>-38.392536185224515</v>
      </c>
      <c r="G198" s="34">
        <f t="shared" si="13"/>
        <v>-34.237340691614186</v>
      </c>
      <c r="H198" s="32"/>
      <c r="I198" s="133"/>
    </row>
    <row r="199" spans="1:9" s="64" customFormat="1" x14ac:dyDescent="0.25">
      <c r="A199" s="68" t="s">
        <v>289</v>
      </c>
      <c r="B199" s="71" t="s">
        <v>290</v>
      </c>
      <c r="C199" s="70" t="s">
        <v>19</v>
      </c>
      <c r="D199" s="34">
        <v>22.759988383019998</v>
      </c>
      <c r="E199" s="34">
        <v>7.9307395899999991</v>
      </c>
      <c r="F199" s="34">
        <f t="shared" si="11"/>
        <v>-14.82924879302</v>
      </c>
      <c r="G199" s="34">
        <f t="shared" si="13"/>
        <v>-65.154904929930908</v>
      </c>
      <c r="H199" s="32"/>
      <c r="I199" s="133"/>
    </row>
    <row r="200" spans="1:9" s="64" customFormat="1" x14ac:dyDescent="0.25">
      <c r="A200" s="68" t="s">
        <v>291</v>
      </c>
      <c r="B200" s="71" t="s">
        <v>292</v>
      </c>
      <c r="C200" s="70" t="s">
        <v>19</v>
      </c>
      <c r="D200" s="34">
        <v>0.90122080000000004</v>
      </c>
      <c r="E200" s="34">
        <v>0.43557707000000001</v>
      </c>
      <c r="F200" s="34">
        <f t="shared" si="11"/>
        <v>-0.46564373000000003</v>
      </c>
      <c r="G200" s="34">
        <f t="shared" si="13"/>
        <v>-51.668107305113239</v>
      </c>
      <c r="H200" s="32"/>
      <c r="I200" s="133"/>
    </row>
    <row r="201" spans="1:9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33.166170989917426</v>
      </c>
      <c r="E201" s="34">
        <v>0</v>
      </c>
      <c r="F201" s="34">
        <f t="shared" si="11"/>
        <v>-33.166170989917426</v>
      </c>
      <c r="G201" s="34">
        <f t="shared" si="13"/>
        <v>-100</v>
      </c>
      <c r="H201" s="32"/>
      <c r="I201" s="133"/>
    </row>
    <row r="202" spans="1:9" s="64" customFormat="1" x14ac:dyDescent="0.25">
      <c r="A202" s="68" t="s">
        <v>295</v>
      </c>
      <c r="B202" s="71" t="s">
        <v>296</v>
      </c>
      <c r="C202" s="70" t="s">
        <v>19</v>
      </c>
      <c r="D202" s="34">
        <v>151.58966116015304</v>
      </c>
      <c r="E202" s="34">
        <v>112.88784316458833</v>
      </c>
      <c r="F202" s="34">
        <f t="shared" si="11"/>
        <v>-38.70181799556471</v>
      </c>
      <c r="G202" s="34">
        <f t="shared" si="13"/>
        <v>-25.530644833803411</v>
      </c>
      <c r="H202" s="32"/>
      <c r="I202" s="133"/>
    </row>
    <row r="203" spans="1:9" s="64" customFormat="1" x14ac:dyDescent="0.25">
      <c r="A203" s="68" t="s">
        <v>297</v>
      </c>
      <c r="B203" s="73" t="s">
        <v>298</v>
      </c>
      <c r="C203" s="70" t="s">
        <v>19</v>
      </c>
      <c r="D203" s="34">
        <v>0</v>
      </c>
      <c r="E203" s="34">
        <v>5.7634974200000002</v>
      </c>
      <c r="F203" s="34">
        <f t="shared" si="11"/>
        <v>5.7634974200000002</v>
      </c>
      <c r="G203" s="34">
        <f t="shared" si="13"/>
        <v>0</v>
      </c>
      <c r="H203" s="32"/>
      <c r="I203" s="133"/>
    </row>
    <row r="204" spans="1:9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5.7634974200000002</v>
      </c>
      <c r="F204" s="34">
        <f t="shared" si="11"/>
        <v>5.7634974200000002</v>
      </c>
      <c r="G204" s="34">
        <f t="shared" si="13"/>
        <v>0</v>
      </c>
      <c r="H204" s="32"/>
      <c r="I204" s="133"/>
    </row>
    <row r="205" spans="1:9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  <c r="I205" s="133"/>
    </row>
    <row r="206" spans="1:9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  <c r="I206" s="133"/>
    </row>
    <row r="207" spans="1:9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  <c r="I207" s="133"/>
    </row>
    <row r="208" spans="1:9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  <c r="I208" s="133"/>
    </row>
    <row r="209" spans="1:9" s="64" customFormat="1" x14ac:dyDescent="0.25">
      <c r="A209" s="68" t="s">
        <v>309</v>
      </c>
      <c r="B209" s="71" t="s">
        <v>310</v>
      </c>
      <c r="C209" s="70" t="s">
        <v>19</v>
      </c>
      <c r="D209" s="34">
        <v>0</v>
      </c>
      <c r="E209" s="34">
        <v>0</v>
      </c>
      <c r="F209" s="34">
        <f t="shared" si="11"/>
        <v>0</v>
      </c>
      <c r="G209" s="34">
        <f t="shared" si="13"/>
        <v>0</v>
      </c>
      <c r="H209" s="32"/>
      <c r="I209" s="133"/>
    </row>
    <row r="210" spans="1:9" s="64" customFormat="1" x14ac:dyDescent="0.25">
      <c r="A210" s="68" t="s">
        <v>311</v>
      </c>
      <c r="B210" s="73" t="s">
        <v>312</v>
      </c>
      <c r="C210" s="70" t="s">
        <v>19</v>
      </c>
      <c r="D210" s="34">
        <v>1858.390927865252</v>
      </c>
      <c r="E210" s="34">
        <v>604.05319372333338</v>
      </c>
      <c r="F210" s="34">
        <f t="shared" si="11"/>
        <v>-1254.3377341419186</v>
      </c>
      <c r="G210" s="34">
        <f t="shared" si="13"/>
        <v>-67.495902790635455</v>
      </c>
      <c r="H210" s="32"/>
      <c r="I210" s="133"/>
    </row>
    <row r="211" spans="1:9" s="64" customFormat="1" x14ac:dyDescent="0.25">
      <c r="A211" s="68" t="s">
        <v>313</v>
      </c>
      <c r="B211" s="71" t="s">
        <v>314</v>
      </c>
      <c r="C211" s="70" t="s">
        <v>19</v>
      </c>
      <c r="D211" s="34">
        <v>1853.5228274951696</v>
      </c>
      <c r="E211" s="34">
        <v>568.75286606999998</v>
      </c>
      <c r="F211" s="34">
        <f t="shared" si="11"/>
        <v>-1284.7699614251696</v>
      </c>
      <c r="G211" s="34">
        <f t="shared" si="13"/>
        <v>-69.315033101663687</v>
      </c>
      <c r="H211" s="32"/>
      <c r="I211" s="133"/>
    </row>
    <row r="212" spans="1:9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  <c r="I212" s="133"/>
    </row>
    <row r="213" spans="1:9" s="64" customFormat="1" x14ac:dyDescent="0.25">
      <c r="A213" s="68" t="s">
        <v>317</v>
      </c>
      <c r="B213" s="74" t="s">
        <v>318</v>
      </c>
      <c r="C213" s="70" t="s">
        <v>19</v>
      </c>
      <c r="D213" s="34">
        <v>1470.55786462529</v>
      </c>
      <c r="E213" s="34">
        <v>404.70884248999999</v>
      </c>
      <c r="F213" s="34">
        <f t="shared" si="11"/>
        <v>-1065.8490221352899</v>
      </c>
      <c r="G213" s="34">
        <f t="shared" si="13"/>
        <v>-72.479230350236975</v>
      </c>
      <c r="H213" s="32"/>
      <c r="I213" s="133"/>
    </row>
    <row r="214" spans="1:9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  <c r="I214" s="133"/>
    </row>
    <row r="215" spans="1:9" s="64" customFormat="1" x14ac:dyDescent="0.25">
      <c r="A215" s="68" t="s">
        <v>321</v>
      </c>
      <c r="B215" s="74" t="s">
        <v>322</v>
      </c>
      <c r="C215" s="70" t="s">
        <v>19</v>
      </c>
      <c r="D215" s="34">
        <v>256.89061226262396</v>
      </c>
      <c r="E215" s="34">
        <v>0</v>
      </c>
      <c r="F215" s="34">
        <f t="shared" si="11"/>
        <v>-256.89061226262396</v>
      </c>
      <c r="G215" s="34">
        <f t="shared" si="13"/>
        <v>-100</v>
      </c>
      <c r="H215" s="32"/>
      <c r="I215" s="133"/>
    </row>
    <row r="216" spans="1:9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  <c r="I216" s="133"/>
    </row>
    <row r="217" spans="1:9" s="64" customFormat="1" x14ac:dyDescent="0.25">
      <c r="A217" s="68" t="s">
        <v>325</v>
      </c>
      <c r="B217" s="74" t="s">
        <v>326</v>
      </c>
      <c r="C217" s="70" t="s">
        <v>19</v>
      </c>
      <c r="D217" s="34">
        <v>126.07435060725564</v>
      </c>
      <c r="E217" s="34">
        <v>164.04402358000002</v>
      </c>
      <c r="F217" s="34">
        <f t="shared" si="14"/>
        <v>37.969672972744377</v>
      </c>
      <c r="G217" s="34">
        <f t="shared" si="13"/>
        <v>30.116889589244657</v>
      </c>
      <c r="H217" s="32"/>
      <c r="I217" s="133"/>
    </row>
    <row r="218" spans="1:9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  <c r="I218" s="133"/>
    </row>
    <row r="219" spans="1:9" s="64" customFormat="1" x14ac:dyDescent="0.25">
      <c r="A219" s="68" t="s">
        <v>329</v>
      </c>
      <c r="B219" s="71" t="s">
        <v>330</v>
      </c>
      <c r="C219" s="70" t="s">
        <v>19</v>
      </c>
      <c r="D219" s="34">
        <v>4.8681003700824022</v>
      </c>
      <c r="E219" s="34">
        <v>35.300327653333404</v>
      </c>
      <c r="F219" s="34">
        <f t="shared" si="14"/>
        <v>30.432227283251002</v>
      </c>
      <c r="G219" s="34">
        <f t="shared" si="13"/>
        <v>625.13557588657272</v>
      </c>
      <c r="H219" s="32"/>
      <c r="I219" s="133"/>
    </row>
    <row r="220" spans="1:9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  <c r="I220" s="133"/>
    </row>
    <row r="221" spans="1:9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4.3332265100825724</v>
      </c>
      <c r="E221" s="34">
        <v>31.350209040000003</v>
      </c>
      <c r="F221" s="34">
        <f t="shared" si="14"/>
        <v>27.016982529917431</v>
      </c>
      <c r="G221" s="34">
        <f t="shared" si="13"/>
        <v>623.48419744627211</v>
      </c>
      <c r="H221" s="32"/>
      <c r="I221" s="133"/>
    </row>
    <row r="222" spans="1:9" s="64" customFormat="1" x14ac:dyDescent="0.25">
      <c r="A222" s="68" t="s">
        <v>334</v>
      </c>
      <c r="B222" s="73" t="s">
        <v>335</v>
      </c>
      <c r="C222" s="70" t="s">
        <v>19</v>
      </c>
      <c r="D222" s="34">
        <v>789.46100000000001</v>
      </c>
      <c r="E222" s="34">
        <v>300.11047889999998</v>
      </c>
      <c r="F222" s="34">
        <f t="shared" si="14"/>
        <v>-489.35052110000004</v>
      </c>
      <c r="G222" s="34">
        <f t="shared" si="13"/>
        <v>-61.985395238016828</v>
      </c>
      <c r="H222" s="32"/>
      <c r="I222" s="133"/>
    </row>
    <row r="223" spans="1:9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81.368550150000004</v>
      </c>
      <c r="F223" s="34">
        <f t="shared" si="14"/>
        <v>81.368550150000004</v>
      </c>
      <c r="G223" s="34">
        <f t="shared" si="13"/>
        <v>0</v>
      </c>
      <c r="H223" s="32"/>
      <c r="I223" s="133"/>
    </row>
    <row r="224" spans="1:9" s="64" customFormat="1" x14ac:dyDescent="0.25">
      <c r="A224" s="68" t="s">
        <v>338</v>
      </c>
      <c r="B224" s="71" t="s">
        <v>339</v>
      </c>
      <c r="C224" s="70" t="s">
        <v>19</v>
      </c>
      <c r="D224" s="34">
        <v>789.46100000000001</v>
      </c>
      <c r="E224" s="34">
        <v>218.74192875</v>
      </c>
      <c r="F224" s="34">
        <f t="shared" si="14"/>
        <v>-570.71907125000007</v>
      </c>
      <c r="G224" s="34">
        <f t="shared" si="13"/>
        <v>-72.29224385371792</v>
      </c>
      <c r="H224" s="32"/>
      <c r="I224" s="133"/>
    </row>
    <row r="225" spans="1:9" s="64" customFormat="1" x14ac:dyDescent="0.25">
      <c r="A225" s="68" t="s">
        <v>340</v>
      </c>
      <c r="B225" s="74" t="s">
        <v>341</v>
      </c>
      <c r="C225" s="70" t="s">
        <v>19</v>
      </c>
      <c r="D225" s="34">
        <v>789.46100000000001</v>
      </c>
      <c r="E225" s="34">
        <v>52.282669190000021</v>
      </c>
      <c r="F225" s="34">
        <f t="shared" si="14"/>
        <v>-737.17833081000003</v>
      </c>
      <c r="G225" s="34">
        <f t="shared" si="13"/>
        <v>-93.377422166516141</v>
      </c>
      <c r="H225" s="32"/>
      <c r="I225" s="133"/>
    </row>
    <row r="226" spans="1:9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60.420711250000004</v>
      </c>
      <c r="F226" s="34">
        <f t="shared" si="14"/>
        <v>60.420711250000004</v>
      </c>
      <c r="G226" s="34">
        <f t="shared" si="13"/>
        <v>0</v>
      </c>
      <c r="H226" s="32"/>
      <c r="I226" s="133"/>
    </row>
    <row r="227" spans="1:9" s="64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106.03854831</v>
      </c>
      <c r="F227" s="34">
        <f t="shared" si="14"/>
        <v>106.03854831</v>
      </c>
      <c r="G227" s="34">
        <f t="shared" si="13"/>
        <v>0</v>
      </c>
      <c r="H227" s="32"/>
      <c r="I227" s="133"/>
    </row>
    <row r="228" spans="1:9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  <c r="I228" s="133"/>
    </row>
    <row r="229" spans="1:9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  <c r="I229" s="133"/>
    </row>
    <row r="230" spans="1:9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  <c r="I230" s="133"/>
    </row>
    <row r="231" spans="1:9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  <c r="I231" s="133"/>
    </row>
    <row r="232" spans="1:9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  <c r="I232" s="133"/>
    </row>
    <row r="233" spans="1:9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  <c r="I233" s="133"/>
    </row>
    <row r="234" spans="1:9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4"/>
        <v>0</v>
      </c>
      <c r="G234" s="34">
        <f t="shared" si="15"/>
        <v>0</v>
      </c>
      <c r="H234" s="32"/>
      <c r="I234" s="133"/>
    </row>
    <row r="235" spans="1:9" s="64" customFormat="1" x14ac:dyDescent="0.25">
      <c r="A235" s="68" t="s">
        <v>360</v>
      </c>
      <c r="B235" s="73" t="s">
        <v>361</v>
      </c>
      <c r="C235" s="70" t="s">
        <v>19</v>
      </c>
      <c r="D235" s="34">
        <v>183.857957779651</v>
      </c>
      <c r="E235" s="34">
        <v>165.54560619</v>
      </c>
      <c r="F235" s="34">
        <f t="shared" si="14"/>
        <v>-18.312351589651001</v>
      </c>
      <c r="G235" s="34">
        <f t="shared" si="15"/>
        <v>-9.960053843085694</v>
      </c>
      <c r="H235" s="32"/>
      <c r="I235" s="133"/>
    </row>
    <row r="236" spans="1:9" s="64" customFormat="1" x14ac:dyDescent="0.25">
      <c r="A236" s="68" t="s">
        <v>362</v>
      </c>
      <c r="B236" s="71" t="s">
        <v>363</v>
      </c>
      <c r="C236" s="70" t="s">
        <v>19</v>
      </c>
      <c r="D236" s="34">
        <v>0</v>
      </c>
      <c r="E236" s="34">
        <v>165.54560619</v>
      </c>
      <c r="F236" s="34">
        <f t="shared" si="14"/>
        <v>165.54560619</v>
      </c>
      <c r="G236" s="34">
        <f t="shared" si="15"/>
        <v>0</v>
      </c>
      <c r="H236" s="32"/>
      <c r="I236" s="133"/>
    </row>
    <row r="237" spans="1:9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59.507057880000005</v>
      </c>
      <c r="F237" s="34">
        <f t="shared" si="14"/>
        <v>59.507057880000005</v>
      </c>
      <c r="G237" s="34">
        <f t="shared" si="15"/>
        <v>0</v>
      </c>
      <c r="H237" s="32"/>
      <c r="I237" s="133"/>
    </row>
    <row r="238" spans="1:9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  <c r="I238" s="133"/>
    </row>
    <row r="239" spans="1:9" s="64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106.03854831</v>
      </c>
      <c r="F239" s="34">
        <f t="shared" si="14"/>
        <v>106.03854831</v>
      </c>
      <c r="G239" s="34">
        <f t="shared" si="15"/>
        <v>0</v>
      </c>
      <c r="H239" s="32"/>
      <c r="I239" s="133"/>
    </row>
    <row r="240" spans="1:9" s="64" customFormat="1" x14ac:dyDescent="0.25">
      <c r="A240" s="68" t="s">
        <v>367</v>
      </c>
      <c r="B240" s="71" t="s">
        <v>221</v>
      </c>
      <c r="C240" s="70" t="s">
        <v>19</v>
      </c>
      <c r="D240" s="34">
        <v>183.857957779651</v>
      </c>
      <c r="E240" s="34">
        <v>0</v>
      </c>
      <c r="F240" s="34">
        <f t="shared" si="14"/>
        <v>-183.857957779651</v>
      </c>
      <c r="G240" s="34">
        <f t="shared" si="15"/>
        <v>-100</v>
      </c>
      <c r="H240" s="32"/>
      <c r="I240" s="133"/>
    </row>
    <row r="241" spans="1:9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  <c r="I241" s="133"/>
    </row>
    <row r="242" spans="1:9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885.68037806199231</v>
      </c>
      <c r="E242" s="34">
        <f>E167-E185</f>
        <v>702.14077279541175</v>
      </c>
      <c r="F242" s="34">
        <f t="shared" si="14"/>
        <v>-183.53960526658057</v>
      </c>
      <c r="G242" s="34">
        <f t="shared" si="15"/>
        <v>-20.723006833254455</v>
      </c>
      <c r="H242" s="32"/>
      <c r="I242" s="133"/>
    </row>
    <row r="243" spans="1:9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-1858.390927865252</v>
      </c>
      <c r="E243" s="34">
        <f>E203-E210</f>
        <v>-598.28969630333336</v>
      </c>
      <c r="F243" s="34">
        <f t="shared" si="14"/>
        <v>1260.1012315619187</v>
      </c>
      <c r="G243" s="34">
        <f t="shared" si="15"/>
        <v>-67.806036537716352</v>
      </c>
      <c r="H243" s="32"/>
      <c r="I243" s="133"/>
    </row>
    <row r="244" spans="1:9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-1853.5228274951696</v>
      </c>
      <c r="E244" s="34">
        <f>E204-E211</f>
        <v>-562.98936864999996</v>
      </c>
      <c r="F244" s="30">
        <f t="shared" si="14"/>
        <v>1290.5334588451697</v>
      </c>
      <c r="G244" s="30">
        <f t="shared" si="15"/>
        <v>-69.625981385359154</v>
      </c>
      <c r="H244" s="32"/>
      <c r="I244" s="133"/>
    </row>
    <row r="245" spans="1:9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-4.8681003700824022</v>
      </c>
      <c r="E245" s="34">
        <f>+E209-E219</f>
        <v>-35.300327653333404</v>
      </c>
      <c r="F245" s="30">
        <f t="shared" si="14"/>
        <v>-30.432227283251002</v>
      </c>
      <c r="G245" s="30">
        <f t="shared" si="15"/>
        <v>625.13557588657272</v>
      </c>
      <c r="H245" s="32"/>
      <c r="I245" s="133"/>
    </row>
    <row r="246" spans="1:9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605.60304222034904</v>
      </c>
      <c r="E246" s="34">
        <f>E222-E235</f>
        <v>134.56487270999997</v>
      </c>
      <c r="F246" s="34">
        <f t="shared" si="14"/>
        <v>-471.03816951034906</v>
      </c>
      <c r="G246" s="34">
        <f t="shared" si="15"/>
        <v>-77.780020355142398</v>
      </c>
      <c r="H246" s="32"/>
      <c r="I246" s="133"/>
    </row>
    <row r="247" spans="1:9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789.46100000000001</v>
      </c>
      <c r="E247" s="34">
        <f>E224-E236</f>
        <v>53.196322559999999</v>
      </c>
      <c r="F247" s="34">
        <f t="shared" si="14"/>
        <v>-736.26467744000001</v>
      </c>
      <c r="G247" s="34">
        <f t="shared" si="15"/>
        <v>-93.261690880233473</v>
      </c>
      <c r="H247" s="32"/>
      <c r="I247" s="133"/>
    </row>
    <row r="248" spans="1:9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-183.85795777965097</v>
      </c>
      <c r="E248" s="34">
        <f>E246-E247</f>
        <v>81.368550149999976</v>
      </c>
      <c r="F248" s="34">
        <f t="shared" si="14"/>
        <v>265.22650792965095</v>
      </c>
      <c r="G248" s="34">
        <f t="shared" si="15"/>
        <v>-144.25620252320982</v>
      </c>
      <c r="H248" s="32"/>
      <c r="I248" s="133"/>
    </row>
    <row r="249" spans="1:9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  <c r="I249" s="133"/>
    </row>
    <row r="250" spans="1:9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-367.10750758291067</v>
      </c>
      <c r="E250" s="34">
        <f>E242+E243+E246+E249</f>
        <v>238.41594920207837</v>
      </c>
      <c r="F250" s="34">
        <f t="shared" si="14"/>
        <v>605.52345678498909</v>
      </c>
      <c r="G250" s="34">
        <f t="shared" si="15"/>
        <v>-164.94444931727051</v>
      </c>
      <c r="H250" s="32"/>
      <c r="I250" s="133"/>
    </row>
    <row r="251" spans="1:9" s="64" customFormat="1" x14ac:dyDescent="0.25">
      <c r="A251" s="68" t="s">
        <v>388</v>
      </c>
      <c r="B251" s="73" t="s">
        <v>389</v>
      </c>
      <c r="C251" s="70" t="s">
        <v>19</v>
      </c>
      <c r="D251" s="34">
        <v>370.19472189708517</v>
      </c>
      <c r="E251" s="34">
        <v>1085.7857550567769</v>
      </c>
      <c r="F251" s="34">
        <f t="shared" si="14"/>
        <v>715.59103315969173</v>
      </c>
      <c r="G251" s="34">
        <f t="shared" si="15"/>
        <v>193.30125224168577</v>
      </c>
      <c r="H251" s="32"/>
      <c r="I251" s="133"/>
    </row>
    <row r="252" spans="1:9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3.0872143141745028</v>
      </c>
      <c r="E252" s="37">
        <f>E251+E250</f>
        <v>1324.2017042588552</v>
      </c>
      <c r="F252" s="37">
        <f t="shared" si="14"/>
        <v>1321.1144899446808</v>
      </c>
      <c r="G252" s="37">
        <f t="shared" si="15"/>
        <v>42793.092914831752</v>
      </c>
      <c r="H252" s="38"/>
      <c r="I252" s="133"/>
    </row>
    <row r="253" spans="1:9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133"/>
    </row>
    <row r="254" spans="1:9" s="64" customFormat="1" x14ac:dyDescent="0.25">
      <c r="A254" s="68" t="s">
        <v>393</v>
      </c>
      <c r="B254" s="71" t="s">
        <v>394</v>
      </c>
      <c r="C254" s="70" t="s">
        <v>19</v>
      </c>
      <c r="D254" s="36">
        <v>210.85820613257764</v>
      </c>
      <c r="E254" s="37">
        <v>238.12543375999999</v>
      </c>
      <c r="F254" s="37">
        <f t="shared" si="14"/>
        <v>27.267227627422358</v>
      </c>
      <c r="G254" s="37">
        <f t="shared" ref="G254:G313" si="16">IFERROR(F254/D254*100,0)</f>
        <v>12.931546809365353</v>
      </c>
      <c r="H254" s="32"/>
      <c r="I254" s="133"/>
    </row>
    <row r="255" spans="1:9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  <c r="I255" s="133"/>
    </row>
    <row r="256" spans="1:9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  <c r="I256" s="133"/>
    </row>
    <row r="257" spans="1:9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  <c r="I257" s="133"/>
    </row>
    <row r="258" spans="1:9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  <c r="I258" s="133"/>
    </row>
    <row r="259" spans="1:9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  <c r="I259" s="133"/>
    </row>
    <row r="260" spans="1:9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  <c r="I260" s="133"/>
    </row>
    <row r="261" spans="1:9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  <c r="I261" s="133"/>
    </row>
    <row r="262" spans="1:9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  <c r="I262" s="133"/>
    </row>
    <row r="263" spans="1:9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  <c r="I263" s="133"/>
    </row>
    <row r="264" spans="1:9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  <c r="I264" s="133"/>
    </row>
    <row r="265" spans="1:9" s="64" customFormat="1" x14ac:dyDescent="0.25">
      <c r="A265" s="68" t="s">
        <v>409</v>
      </c>
      <c r="B265" s="72" t="s">
        <v>410</v>
      </c>
      <c r="C265" s="70" t="s">
        <v>19</v>
      </c>
      <c r="D265" s="33">
        <v>135.04506487716003</v>
      </c>
      <c r="E265" s="34">
        <v>106.90945556999999</v>
      </c>
      <c r="F265" s="34">
        <f t="shared" si="14"/>
        <v>-28.135609307160038</v>
      </c>
      <c r="G265" s="34">
        <f t="shared" si="16"/>
        <v>-20.834237321262208</v>
      </c>
      <c r="H265" s="32"/>
      <c r="I265" s="133"/>
    </row>
    <row r="266" spans="1:9" s="64" customFormat="1" x14ac:dyDescent="0.25">
      <c r="A266" s="68" t="s">
        <v>411</v>
      </c>
      <c r="B266" s="75" t="s">
        <v>398</v>
      </c>
      <c r="C266" s="70" t="s">
        <v>19</v>
      </c>
      <c r="D266" s="33">
        <v>2.7635628900000002</v>
      </c>
      <c r="E266" s="34">
        <v>0</v>
      </c>
      <c r="F266" s="34">
        <f t="shared" si="14"/>
        <v>-2.7635628900000002</v>
      </c>
      <c r="G266" s="34">
        <f t="shared" si="16"/>
        <v>-100</v>
      </c>
      <c r="H266" s="32"/>
      <c r="I266" s="133"/>
    </row>
    <row r="267" spans="1:9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  <c r="I267" s="133"/>
    </row>
    <row r="268" spans="1:9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  <c r="I268" s="133"/>
    </row>
    <row r="269" spans="1:9" s="64" customFormat="1" x14ac:dyDescent="0.25">
      <c r="A269" s="68" t="s">
        <v>415</v>
      </c>
      <c r="B269" s="72" t="s">
        <v>416</v>
      </c>
      <c r="C269" s="70" t="s">
        <v>19</v>
      </c>
      <c r="D269" s="33">
        <v>62.069099106000152</v>
      </c>
      <c r="E269" s="34">
        <v>1.1973305999999999</v>
      </c>
      <c r="F269" s="34">
        <f t="shared" si="14"/>
        <v>-60.871768506000151</v>
      </c>
      <c r="G269" s="34">
        <f t="shared" si="16"/>
        <v>-98.07097151844394</v>
      </c>
      <c r="H269" s="32"/>
      <c r="I269" s="133"/>
    </row>
    <row r="270" spans="1:9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1.1288558299999991</v>
      </c>
      <c r="F270" s="34">
        <f t="shared" si="14"/>
        <v>1.1288558299999991</v>
      </c>
      <c r="G270" s="34">
        <f t="shared" si="16"/>
        <v>0</v>
      </c>
      <c r="H270" s="32"/>
      <c r="I270" s="133"/>
    </row>
    <row r="271" spans="1:9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4"/>
        <v>0</v>
      </c>
      <c r="G271" s="34">
        <f t="shared" si="16"/>
        <v>0</v>
      </c>
      <c r="H271" s="32"/>
      <c r="I271" s="133"/>
    </row>
    <row r="272" spans="1:9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4"/>
        <v>0</v>
      </c>
      <c r="G272" s="34">
        <f t="shared" si="16"/>
        <v>0</v>
      </c>
      <c r="H272" s="32"/>
      <c r="I272" s="133"/>
    </row>
    <row r="273" spans="1:9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  <c r="I273" s="133"/>
    </row>
    <row r="274" spans="1:9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  <c r="I274" s="133"/>
    </row>
    <row r="275" spans="1:9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  <c r="I275" s="133"/>
    </row>
    <row r="276" spans="1:9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  <c r="I276" s="133"/>
    </row>
    <row r="277" spans="1:9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  <c r="I277" s="133"/>
    </row>
    <row r="278" spans="1:9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  <c r="I278" s="133"/>
    </row>
    <row r="279" spans="1:9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  <c r="I279" s="133"/>
    </row>
    <row r="280" spans="1:9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  <c r="I280" s="133"/>
    </row>
    <row r="281" spans="1:9" s="64" customFormat="1" x14ac:dyDescent="0.25">
      <c r="A281" s="68" t="s">
        <v>430</v>
      </c>
      <c r="B281" s="74" t="s">
        <v>431</v>
      </c>
      <c r="C281" s="70" t="s">
        <v>19</v>
      </c>
      <c r="D281" s="33">
        <v>13.744042149417453</v>
      </c>
      <c r="E281" s="34">
        <v>130.01864759</v>
      </c>
      <c r="F281" s="34">
        <f t="shared" ref="F281:F313" si="17">+SUM(E281)-SUM(D281)</f>
        <v>116.27460544058255</v>
      </c>
      <c r="G281" s="34">
        <f t="shared" si="16"/>
        <v>846.00006443890959</v>
      </c>
      <c r="H281" s="32"/>
      <c r="I281" s="133"/>
    </row>
    <row r="282" spans="1:9" s="64" customFormat="1" x14ac:dyDescent="0.25">
      <c r="A282" s="68" t="s">
        <v>432</v>
      </c>
      <c r="B282" s="75" t="s">
        <v>398</v>
      </c>
      <c r="C282" s="70" t="s">
        <v>19</v>
      </c>
      <c r="D282" s="33">
        <v>22.137253269999988</v>
      </c>
      <c r="E282" s="34">
        <v>1.8654130599999998</v>
      </c>
      <c r="F282" s="34">
        <f t="shared" si="17"/>
        <v>-20.271840209999986</v>
      </c>
      <c r="G282" s="34">
        <f t="shared" si="16"/>
        <v>-91.573421339819177</v>
      </c>
      <c r="H282" s="32"/>
      <c r="I282" s="133"/>
    </row>
    <row r="283" spans="1:9" s="64" customFormat="1" x14ac:dyDescent="0.25">
      <c r="A283" s="68" t="s">
        <v>433</v>
      </c>
      <c r="B283" s="71" t="s">
        <v>434</v>
      </c>
      <c r="C283" s="70" t="s">
        <v>19</v>
      </c>
      <c r="D283" s="33">
        <v>671.95251333052113</v>
      </c>
      <c r="E283" s="34">
        <v>2258.3536098899999</v>
      </c>
      <c r="F283" s="34">
        <f t="shared" si="17"/>
        <v>1586.4010965594789</v>
      </c>
      <c r="G283" s="34">
        <f t="shared" si="16"/>
        <v>236.08827485390432</v>
      </c>
      <c r="H283" s="32"/>
      <c r="I283" s="133"/>
    </row>
    <row r="284" spans="1:9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7"/>
        <v>0</v>
      </c>
      <c r="G284" s="30">
        <f t="shared" si="16"/>
        <v>0</v>
      </c>
      <c r="H284" s="32"/>
      <c r="I284" s="133"/>
    </row>
    <row r="285" spans="1:9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  <c r="I285" s="133"/>
    </row>
    <row r="286" spans="1:9" s="64" customFormat="1" x14ac:dyDescent="0.25">
      <c r="A286" s="68" t="s">
        <v>438</v>
      </c>
      <c r="B286" s="74" t="s">
        <v>439</v>
      </c>
      <c r="C286" s="70" t="s">
        <v>19</v>
      </c>
      <c r="D286" s="33">
        <v>38.892621355394894</v>
      </c>
      <c r="E286" s="34">
        <v>21.60431938</v>
      </c>
      <c r="F286" s="34">
        <f t="shared" si="17"/>
        <v>-17.288301975394894</v>
      </c>
      <c r="G286" s="30">
        <f t="shared" si="16"/>
        <v>-44.45136731056774</v>
      </c>
      <c r="H286" s="32"/>
      <c r="I286" s="133"/>
    </row>
    <row r="287" spans="1:9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7"/>
        <v>0</v>
      </c>
      <c r="G287" s="30">
        <f t="shared" si="16"/>
        <v>0</v>
      </c>
      <c r="H287" s="32"/>
      <c r="I287" s="133"/>
    </row>
    <row r="288" spans="1:9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  <c r="I288" s="133"/>
    </row>
    <row r="289" spans="1:9" s="64" customFormat="1" x14ac:dyDescent="0.25">
      <c r="A289" s="68" t="s">
        <v>442</v>
      </c>
      <c r="B289" s="75" t="s">
        <v>443</v>
      </c>
      <c r="C289" s="70" t="s">
        <v>19</v>
      </c>
      <c r="D289" s="33">
        <v>38.892621355394894</v>
      </c>
      <c r="E289" s="34">
        <v>21.60431938</v>
      </c>
      <c r="F289" s="34">
        <f t="shared" si="17"/>
        <v>-17.288301975394894</v>
      </c>
      <c r="G289" s="30">
        <f t="shared" si="16"/>
        <v>-44.45136731056774</v>
      </c>
      <c r="H289" s="32"/>
      <c r="I289" s="133"/>
    </row>
    <row r="290" spans="1:9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7"/>
        <v>0</v>
      </c>
      <c r="G290" s="30">
        <f t="shared" si="16"/>
        <v>0</v>
      </c>
      <c r="H290" s="32"/>
      <c r="I290" s="133"/>
    </row>
    <row r="291" spans="1:9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0</v>
      </c>
      <c r="E291" s="34">
        <v>0</v>
      </c>
      <c r="F291" s="34">
        <f t="shared" si="17"/>
        <v>0</v>
      </c>
      <c r="G291" s="30">
        <f t="shared" si="16"/>
        <v>0</v>
      </c>
      <c r="H291" s="32"/>
      <c r="I291" s="133"/>
    </row>
    <row r="292" spans="1:9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  <c r="I292" s="133"/>
    </row>
    <row r="293" spans="1:9" s="64" customFormat="1" x14ac:dyDescent="0.25">
      <c r="A293" s="68" t="s">
        <v>448</v>
      </c>
      <c r="B293" s="74" t="s">
        <v>449</v>
      </c>
      <c r="C293" s="70" t="s">
        <v>19</v>
      </c>
      <c r="D293" s="33">
        <v>22.773102574946037</v>
      </c>
      <c r="E293" s="34">
        <v>18.337046669999999</v>
      </c>
      <c r="F293" s="34">
        <f t="shared" si="17"/>
        <v>-4.4360559049460377</v>
      </c>
      <c r="G293" s="30">
        <f t="shared" si="16"/>
        <v>-19.479365582037079</v>
      </c>
      <c r="H293" s="32"/>
      <c r="I293" s="133"/>
    </row>
    <row r="294" spans="1:9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  <c r="I294" s="133"/>
    </row>
    <row r="295" spans="1:9" s="64" customFormat="1" x14ac:dyDescent="0.25">
      <c r="A295" s="68" t="s">
        <v>451</v>
      </c>
      <c r="B295" s="74" t="s">
        <v>452</v>
      </c>
      <c r="C295" s="70" t="s">
        <v>19</v>
      </c>
      <c r="D295" s="33">
        <v>19.444494469999917</v>
      </c>
      <c r="E295" s="34">
        <v>19.16576061</v>
      </c>
      <c r="F295" s="34">
        <f t="shared" si="17"/>
        <v>-0.2787338599999174</v>
      </c>
      <c r="G295" s="30">
        <f t="shared" si="16"/>
        <v>-1.4334847348691118</v>
      </c>
      <c r="H295" s="32"/>
      <c r="I295" s="133"/>
    </row>
    <row r="296" spans="1:9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  <c r="I296" s="133"/>
    </row>
    <row r="297" spans="1:9" s="64" customFormat="1" x14ac:dyDescent="0.25">
      <c r="A297" s="68" t="s">
        <v>454</v>
      </c>
      <c r="B297" s="74" t="s">
        <v>455</v>
      </c>
      <c r="C297" s="70" t="s">
        <v>19</v>
      </c>
      <c r="D297" s="33">
        <v>89.157773465825017</v>
      </c>
      <c r="E297" s="34">
        <v>5.7046795500000016</v>
      </c>
      <c r="F297" s="34">
        <f t="shared" si="17"/>
        <v>-83.453093915825008</v>
      </c>
      <c r="G297" s="30">
        <f t="shared" si="16"/>
        <v>-93.601590384952061</v>
      </c>
      <c r="H297" s="32"/>
      <c r="I297" s="133"/>
    </row>
    <row r="298" spans="1:9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  <c r="I298" s="133"/>
    </row>
    <row r="299" spans="1:9" s="64" customFormat="1" x14ac:dyDescent="0.25">
      <c r="A299" s="68" t="s">
        <v>457</v>
      </c>
      <c r="B299" s="74" t="s">
        <v>458</v>
      </c>
      <c r="C299" s="70" t="s">
        <v>19</v>
      </c>
      <c r="D299" s="33">
        <v>410.423</v>
      </c>
      <c r="E299" s="34">
        <v>1692.2883486800001</v>
      </c>
      <c r="F299" s="34">
        <f t="shared" si="17"/>
        <v>1281.8653486800001</v>
      </c>
      <c r="G299" s="30">
        <f t="shared" si="16"/>
        <v>312.32785411148984</v>
      </c>
      <c r="H299" s="32"/>
      <c r="I299" s="133"/>
    </row>
    <row r="300" spans="1:9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848.51475868999364</v>
      </c>
      <c r="F300" s="34">
        <f t="shared" si="17"/>
        <v>848.51475868999364</v>
      </c>
      <c r="G300" s="122">
        <f t="shared" si="16"/>
        <v>0</v>
      </c>
      <c r="H300" s="32"/>
      <c r="I300" s="133"/>
    </row>
    <row r="301" spans="1:9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51.988140199831165</v>
      </c>
      <c r="E301" s="34">
        <v>103.53653102999998</v>
      </c>
      <c r="F301" s="34">
        <f t="shared" si="17"/>
        <v>51.548390830168813</v>
      </c>
      <c r="G301" s="30">
        <f t="shared" si="16"/>
        <v>99.154135216278078</v>
      </c>
      <c r="H301" s="32"/>
      <c r="I301" s="133"/>
    </row>
    <row r="302" spans="1:9" s="64" customFormat="1" x14ac:dyDescent="0.25">
      <c r="A302" s="68" t="s">
        <v>462</v>
      </c>
      <c r="B302" s="75" t="s">
        <v>398</v>
      </c>
      <c r="C302" s="70" t="s">
        <v>19</v>
      </c>
      <c r="D302" s="33">
        <v>36.391698139881811</v>
      </c>
      <c r="E302" s="34">
        <v>86.241033459999997</v>
      </c>
      <c r="F302" s="34">
        <f t="shared" si="17"/>
        <v>49.849335320118186</v>
      </c>
      <c r="G302" s="30">
        <f t="shared" si="16"/>
        <v>136.97996484942288</v>
      </c>
      <c r="H302" s="32"/>
      <c r="I302" s="133"/>
    </row>
    <row r="303" spans="1:9" s="64" customFormat="1" x14ac:dyDescent="0.25">
      <c r="A303" s="68" t="s">
        <v>463</v>
      </c>
      <c r="B303" s="74" t="s">
        <v>464</v>
      </c>
      <c r="C303" s="70" t="s">
        <v>19</v>
      </c>
      <c r="D303" s="33">
        <v>39.273381264524104</v>
      </c>
      <c r="E303" s="34">
        <v>397.71692397000004</v>
      </c>
      <c r="F303" s="34">
        <f t="shared" si="17"/>
        <v>358.44354270547592</v>
      </c>
      <c r="G303" s="30">
        <f t="shared" si="16"/>
        <v>912.68826661803178</v>
      </c>
      <c r="H303" s="32"/>
      <c r="I303" s="133"/>
    </row>
    <row r="304" spans="1:9" s="64" customFormat="1" x14ac:dyDescent="0.25">
      <c r="A304" s="68" t="s">
        <v>465</v>
      </c>
      <c r="B304" s="75" t="s">
        <v>398</v>
      </c>
      <c r="C304" s="70" t="s">
        <v>19</v>
      </c>
      <c r="D304" s="33">
        <v>34.507137242390186</v>
      </c>
      <c r="E304" s="34">
        <v>8.9954942400000135</v>
      </c>
      <c r="F304" s="34">
        <f t="shared" si="17"/>
        <v>-25.511643002390173</v>
      </c>
      <c r="G304" s="30">
        <f t="shared" si="16"/>
        <v>-73.931496615287102</v>
      </c>
      <c r="H304" s="32"/>
      <c r="I304" s="133"/>
    </row>
    <row r="305" spans="1:9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74.176670661715264</v>
      </c>
      <c r="E305" s="34">
        <f>E167/1.2/E23*100</f>
        <v>129.26680884872766</v>
      </c>
      <c r="F305" s="34">
        <f>+SUM(E305)-SUM(D305)</f>
        <v>55.0901381870124</v>
      </c>
      <c r="G305" s="30">
        <f t="shared" si="16"/>
        <v>74.268820230895088</v>
      </c>
      <c r="H305" s="32"/>
      <c r="I305" s="133"/>
    </row>
    <row r="306" spans="1:9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133"/>
    </row>
    <row r="307" spans="1:9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133"/>
    </row>
    <row r="308" spans="1:9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133"/>
    </row>
    <row r="309" spans="1:9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133"/>
    </row>
    <row r="310" spans="1:9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133"/>
    </row>
    <row r="311" spans="1:9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100.27974246575072</v>
      </c>
      <c r="E311" s="34">
        <f>E173/1.2/E29*100</f>
        <v>100.9673527810136</v>
      </c>
      <c r="F311" s="34">
        <f t="shared" si="17"/>
        <v>0.68761031526288718</v>
      </c>
      <c r="G311" s="34">
        <f t="shared" si="16"/>
        <v>0.68569214315416882</v>
      </c>
      <c r="H311" s="32"/>
      <c r="I311" s="133"/>
    </row>
    <row r="312" spans="1:9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133"/>
    </row>
    <row r="313" spans="1:9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  <c r="I313" s="133"/>
    </row>
    <row r="314" spans="1:9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133"/>
    </row>
    <row r="315" spans="1:9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133"/>
    </row>
    <row r="316" spans="1:9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133"/>
    </row>
    <row r="317" spans="1:9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  <c r="I317" s="133"/>
    </row>
    <row r="318" spans="1:9" s="64" customFormat="1" ht="19.5" thickBot="1" x14ac:dyDescent="0.3">
      <c r="A318" s="194" t="s">
        <v>491</v>
      </c>
      <c r="B318" s="195"/>
      <c r="C318" s="195"/>
      <c r="D318" s="195"/>
      <c r="E318" s="195"/>
      <c r="F318" s="195"/>
      <c r="G318" s="195"/>
      <c r="H318" s="196"/>
      <c r="I318" s="133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  <c r="I319" s="133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  <c r="I320" s="133"/>
    </row>
    <row r="321" spans="1:9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  <c r="I321" s="133"/>
    </row>
    <row r="322" spans="1:9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  <c r="I322" s="133"/>
    </row>
    <row r="323" spans="1:9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  <c r="I323" s="133"/>
    </row>
    <row r="324" spans="1:9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  <c r="I324" s="133"/>
    </row>
    <row r="325" spans="1:9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  <c r="I325" s="133"/>
    </row>
    <row r="326" spans="1:9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  <c r="I326" s="133"/>
    </row>
    <row r="327" spans="1:9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  <c r="I327" s="133"/>
    </row>
    <row r="328" spans="1:9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  <c r="I328" s="133"/>
    </row>
    <row r="329" spans="1:9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  <c r="I329" s="133"/>
    </row>
    <row r="330" spans="1:9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  <c r="I330" s="133"/>
    </row>
    <row r="331" spans="1:9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  <c r="I331" s="133"/>
    </row>
    <row r="332" spans="1:9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  <c r="I332" s="133"/>
    </row>
    <row r="333" spans="1:9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  <c r="I333" s="133"/>
    </row>
    <row r="334" spans="1:9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  <c r="I334" s="133"/>
    </row>
    <row r="335" spans="1:9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  <c r="I335" s="133"/>
    </row>
    <row r="336" spans="1:9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  <c r="I336" s="133"/>
    </row>
    <row r="337" spans="1:9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  <c r="I337" s="133"/>
    </row>
    <row r="338" spans="1:9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  <c r="I338" s="133"/>
    </row>
    <row r="339" spans="1:9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  <c r="I339" s="133"/>
    </row>
    <row r="340" spans="1:9" x14ac:dyDescent="0.25">
      <c r="A340" s="68" t="s">
        <v>531</v>
      </c>
      <c r="B340" s="71" t="s">
        <v>532</v>
      </c>
      <c r="C340" s="70" t="s">
        <v>506</v>
      </c>
      <c r="D340" s="33">
        <v>508.40256599999998</v>
      </c>
      <c r="E340" s="34">
        <v>445.11920327699306</v>
      </c>
      <c r="F340" s="34">
        <f t="shared" ref="F340:F367" si="18">+SUM(E340)-SUM(D340)</f>
        <v>-63.283362723006917</v>
      </c>
      <c r="G340" s="34">
        <f t="shared" ref="G340:G350" si="19">IFERROR(F340/D340*100,0)</f>
        <v>-12.44749081833055</v>
      </c>
      <c r="H340" s="32"/>
      <c r="I340" s="133"/>
    </row>
    <row r="341" spans="1:9" ht="31.5" x14ac:dyDescent="0.25">
      <c r="A341" s="68" t="s">
        <v>533</v>
      </c>
      <c r="B341" s="74" t="s">
        <v>534</v>
      </c>
      <c r="C341" s="70" t="s">
        <v>506</v>
      </c>
      <c r="D341" s="33">
        <v>508.40256599999998</v>
      </c>
      <c r="E341" s="34">
        <v>445.11920327699306</v>
      </c>
      <c r="F341" s="34">
        <f t="shared" si="18"/>
        <v>-63.283362723006917</v>
      </c>
      <c r="G341" s="34">
        <f t="shared" si="19"/>
        <v>-12.44749081833055</v>
      </c>
      <c r="H341" s="32"/>
      <c r="I341" s="133"/>
    </row>
    <row r="342" spans="1:9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18"/>
        <v>0</v>
      </c>
      <c r="G342" s="34">
        <f t="shared" si="19"/>
        <v>0</v>
      </c>
      <c r="H342" s="32"/>
      <c r="I342" s="133"/>
    </row>
    <row r="343" spans="1:9" x14ac:dyDescent="0.25">
      <c r="A343" s="68" t="s">
        <v>537</v>
      </c>
      <c r="B343" s="89" t="s">
        <v>538</v>
      </c>
      <c r="C343" s="70" t="s">
        <v>506</v>
      </c>
      <c r="D343" s="33">
        <v>508.40256599999998</v>
      </c>
      <c r="E343" s="34">
        <v>445.11920327699306</v>
      </c>
      <c r="F343" s="34">
        <f t="shared" si="18"/>
        <v>-63.283362723006917</v>
      </c>
      <c r="G343" s="34">
        <f t="shared" si="19"/>
        <v>-12.44749081833055</v>
      </c>
      <c r="H343" s="32"/>
      <c r="I343" s="133"/>
    </row>
    <row r="344" spans="1:9" x14ac:dyDescent="0.25">
      <c r="A344" s="68" t="s">
        <v>539</v>
      </c>
      <c r="B344" s="71" t="s">
        <v>540</v>
      </c>
      <c r="C344" s="70" t="s">
        <v>506</v>
      </c>
      <c r="D344" s="33">
        <v>86.222075941854769</v>
      </c>
      <c r="E344" s="34">
        <v>72.278259729833024</v>
      </c>
      <c r="F344" s="34">
        <f t="shared" si="18"/>
        <v>-13.943816212021744</v>
      </c>
      <c r="G344" s="34">
        <f t="shared" si="19"/>
        <v>-16.171979228875188</v>
      </c>
      <c r="H344" s="32"/>
      <c r="I344" s="133"/>
    </row>
    <row r="345" spans="1:9" x14ac:dyDescent="0.25">
      <c r="A345" s="68" t="s">
        <v>541</v>
      </c>
      <c r="B345" s="71" t="s">
        <v>542</v>
      </c>
      <c r="C345" s="70" t="s">
        <v>496</v>
      </c>
      <c r="D345" s="33">
        <v>0.92997935689692734</v>
      </c>
      <c r="E345" s="34">
        <v>0.83356328066666663</v>
      </c>
      <c r="F345" s="34">
        <f t="shared" si="18"/>
        <v>-9.6416076230260717E-2</v>
      </c>
      <c r="G345" s="34">
        <f t="shared" si="19"/>
        <v>-10.367550152077927</v>
      </c>
      <c r="H345" s="32"/>
      <c r="I345" s="133"/>
    </row>
    <row r="346" spans="1:9" ht="31.5" x14ac:dyDescent="0.25">
      <c r="A346" s="68" t="s">
        <v>543</v>
      </c>
      <c r="B346" s="74" t="s">
        <v>544</v>
      </c>
      <c r="C346" s="70" t="s">
        <v>496</v>
      </c>
      <c r="D346" s="33">
        <v>0.92997935689692734</v>
      </c>
      <c r="E346" s="34">
        <v>0.83356328066666663</v>
      </c>
      <c r="F346" s="34">
        <f t="shared" si="18"/>
        <v>-9.6416076230260717E-2</v>
      </c>
      <c r="G346" s="34">
        <f t="shared" si="19"/>
        <v>-10.367550152077927</v>
      </c>
      <c r="H346" s="32"/>
      <c r="I346" s="133"/>
    </row>
    <row r="347" spans="1:9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18"/>
        <v>0</v>
      </c>
      <c r="G347" s="34">
        <f t="shared" si="19"/>
        <v>0</v>
      </c>
      <c r="H347" s="32"/>
      <c r="I347" s="133"/>
    </row>
    <row r="348" spans="1:9" x14ac:dyDescent="0.25">
      <c r="A348" s="68" t="s">
        <v>546</v>
      </c>
      <c r="B348" s="89" t="s">
        <v>538</v>
      </c>
      <c r="C348" s="70" t="s">
        <v>496</v>
      </c>
      <c r="D348" s="33">
        <v>0.92997935689692734</v>
      </c>
      <c r="E348" s="34">
        <v>0.83356328066666663</v>
      </c>
      <c r="F348" s="34">
        <f t="shared" si="18"/>
        <v>-9.6416076230260717E-2</v>
      </c>
      <c r="G348" s="34">
        <f t="shared" si="19"/>
        <v>-10.367550152077927</v>
      </c>
      <c r="H348" s="32"/>
      <c r="I348" s="133"/>
    </row>
    <row r="349" spans="1:9" x14ac:dyDescent="0.25">
      <c r="A349" s="68" t="s">
        <v>547</v>
      </c>
      <c r="B349" s="71" t="s">
        <v>548</v>
      </c>
      <c r="C349" s="70" t="s">
        <v>549</v>
      </c>
      <c r="D349" s="33">
        <v>53298.726733999996</v>
      </c>
      <c r="E349" s="34">
        <v>55149.110344000001</v>
      </c>
      <c r="F349" s="34">
        <f t="shared" si="18"/>
        <v>1850.3836100000044</v>
      </c>
      <c r="G349" s="34">
        <f t="shared" si="19"/>
        <v>3.4717219779654118</v>
      </c>
      <c r="H349" s="32"/>
      <c r="I349" s="133"/>
    </row>
    <row r="350" spans="1:9" ht="31.5" x14ac:dyDescent="0.25">
      <c r="A350" s="68" t="s">
        <v>550</v>
      </c>
      <c r="B350" s="71" t="s">
        <v>551</v>
      </c>
      <c r="C350" s="70" t="s">
        <v>19</v>
      </c>
      <c r="D350" s="33">
        <v>906.75112053598264</v>
      </c>
      <c r="E350" s="34">
        <v>794.08194509999998</v>
      </c>
      <c r="F350" s="34">
        <f t="shared" si="18"/>
        <v>-112.66917543598265</v>
      </c>
      <c r="G350" s="34">
        <f t="shared" si="19"/>
        <v>-12.425589876236783</v>
      </c>
      <c r="H350" s="32"/>
      <c r="I350" s="133"/>
    </row>
    <row r="351" spans="1:9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  <c r="I351" s="133"/>
    </row>
    <row r="352" spans="1:9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  <c r="I352" s="133"/>
    </row>
    <row r="353" spans="1:9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  <c r="I353" s="133"/>
    </row>
    <row r="354" spans="1:9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  <c r="I354" s="133"/>
    </row>
    <row r="355" spans="1:9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  <c r="I355" s="133"/>
    </row>
    <row r="356" spans="1:9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  <c r="I356" s="133"/>
    </row>
    <row r="357" spans="1:9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  <c r="I357" s="133"/>
    </row>
    <row r="358" spans="1:9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  <c r="I358" s="133"/>
    </row>
    <row r="359" spans="1:9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  <c r="I359" s="133"/>
    </row>
    <row r="360" spans="1:9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  <c r="I360" s="133"/>
    </row>
    <row r="361" spans="1:9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  <c r="I361" s="133"/>
    </row>
    <row r="362" spans="1:9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  <c r="I362" s="133"/>
    </row>
    <row r="363" spans="1:9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  <c r="I363" s="133"/>
    </row>
    <row r="364" spans="1:9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  <c r="I364" s="133"/>
    </row>
    <row r="365" spans="1:9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  <c r="I365" s="133"/>
    </row>
    <row r="366" spans="1:9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  <c r="I366" s="133"/>
    </row>
    <row r="367" spans="1:9" ht="16.5" thickBot="1" x14ac:dyDescent="0.3">
      <c r="A367" s="81" t="s">
        <v>583</v>
      </c>
      <c r="B367" s="94" t="s">
        <v>584</v>
      </c>
      <c r="C367" s="83" t="s">
        <v>585</v>
      </c>
      <c r="D367" s="40">
        <v>516.90666666666664</v>
      </c>
      <c r="E367" s="41">
        <v>526.33666666666659</v>
      </c>
      <c r="F367" s="41">
        <f t="shared" si="18"/>
        <v>9.42999999999995</v>
      </c>
      <c r="G367" s="41">
        <f t="shared" ref="G367" si="21">IFERROR(F367/D367*100,0)</f>
        <v>1.8243138671068828</v>
      </c>
      <c r="H367" s="95"/>
      <c r="I367" s="133"/>
    </row>
    <row r="368" spans="1:9" x14ac:dyDescent="0.25">
      <c r="A368" s="197" t="s">
        <v>586</v>
      </c>
      <c r="B368" s="198"/>
      <c r="C368" s="198"/>
      <c r="D368" s="198"/>
      <c r="E368" s="198"/>
      <c r="F368" s="198"/>
      <c r="G368" s="198"/>
      <c r="H368" s="199"/>
      <c r="I368" s="133"/>
    </row>
    <row r="369" spans="1:9" ht="16.5" thickBot="1" x14ac:dyDescent="0.3">
      <c r="A369" s="197"/>
      <c r="B369" s="198"/>
      <c r="C369" s="198"/>
      <c r="D369" s="198"/>
      <c r="E369" s="198"/>
      <c r="F369" s="198"/>
      <c r="G369" s="198"/>
      <c r="H369" s="199"/>
      <c r="I369" s="133"/>
    </row>
    <row r="370" spans="1:9" s="55" customFormat="1" ht="67.5" customHeight="1" x14ac:dyDescent="0.25">
      <c r="A370" s="200" t="s">
        <v>6</v>
      </c>
      <c r="B370" s="202" t="s">
        <v>7</v>
      </c>
      <c r="C370" s="204" t="s">
        <v>8</v>
      </c>
      <c r="D370" s="206" t="s">
        <v>724</v>
      </c>
      <c r="E370" s="207"/>
      <c r="F370" s="208" t="s">
        <v>9</v>
      </c>
      <c r="G370" s="207"/>
      <c r="H370" s="219" t="s">
        <v>10</v>
      </c>
      <c r="I370" s="133"/>
    </row>
    <row r="371" spans="1:9" s="55" customFormat="1" ht="30" x14ac:dyDescent="0.25">
      <c r="A371" s="201"/>
      <c r="B371" s="203"/>
      <c r="C371" s="205"/>
      <c r="D371" s="96" t="s">
        <v>11</v>
      </c>
      <c r="E371" s="58" t="s">
        <v>12</v>
      </c>
      <c r="F371" s="58" t="s">
        <v>13</v>
      </c>
      <c r="G371" s="59" t="s">
        <v>14</v>
      </c>
      <c r="H371" s="220"/>
      <c r="I371" s="133"/>
    </row>
    <row r="372" spans="1:9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  <c r="I372" s="133"/>
    </row>
    <row r="373" spans="1:9" x14ac:dyDescent="0.25">
      <c r="A373" s="222" t="s">
        <v>587</v>
      </c>
      <c r="B373" s="223"/>
      <c r="C373" s="70" t="s">
        <v>19</v>
      </c>
      <c r="D373" s="124">
        <f t="shared" ref="D373:E373" si="22">SUM(D374,D431)</f>
        <v>1858.3910688599999</v>
      </c>
      <c r="E373" s="26">
        <f t="shared" si="22"/>
        <v>604.05319371999985</v>
      </c>
      <c r="F373" s="125">
        <f t="shared" ref="F373:F432" si="23">+SUM(E373)-SUM(D373)</f>
        <v>-1254.3378751400001</v>
      </c>
      <c r="G373" s="103">
        <f t="shared" ref="G373:G432" si="24">IFERROR(F373/D373*100,0)</f>
        <v>-67.495905256876497</v>
      </c>
      <c r="H373" s="104"/>
      <c r="I373" s="133"/>
    </row>
    <row r="374" spans="1:9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1858.3910688599999</v>
      </c>
      <c r="E374" s="34">
        <f t="shared" si="25"/>
        <v>543.6324824699999</v>
      </c>
      <c r="F374" s="34">
        <f t="shared" si="23"/>
        <v>-1314.7585863899999</v>
      </c>
      <c r="G374" s="106">
        <f t="shared" si="24"/>
        <v>-70.747142967950083</v>
      </c>
      <c r="H374" s="107"/>
      <c r="I374" s="133"/>
    </row>
    <row r="375" spans="1:9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1580.98941074</v>
      </c>
      <c r="E375" s="34">
        <f t="shared" si="26"/>
        <v>331.02387969999995</v>
      </c>
      <c r="F375" s="34">
        <f t="shared" si="23"/>
        <v>-1249.9655310400001</v>
      </c>
      <c r="G375" s="106">
        <f t="shared" si="24"/>
        <v>-79.062232963024059</v>
      </c>
      <c r="H375" s="107"/>
      <c r="I375" s="133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1580.98941074</v>
      </c>
      <c r="E376" s="34">
        <f t="shared" si="27"/>
        <v>331.02387969999995</v>
      </c>
      <c r="F376" s="106">
        <f t="shared" si="23"/>
        <v>-1249.9655310400001</v>
      </c>
      <c r="G376" s="106">
        <f t="shared" si="24"/>
        <v>-79.062232963024059</v>
      </c>
      <c r="H376" s="107"/>
      <c r="I376" s="133"/>
    </row>
    <row r="377" spans="1:9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  <c r="I377" s="133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  <c r="I378" s="133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  <c r="I379" s="133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  <c r="I380" s="133"/>
    </row>
    <row r="381" spans="1:9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  <c r="I381" s="133"/>
    </row>
    <row r="382" spans="1:9" x14ac:dyDescent="0.25">
      <c r="A382" s="68" t="s">
        <v>598</v>
      </c>
      <c r="B382" s="75" t="s">
        <v>599</v>
      </c>
      <c r="C382" s="70" t="s">
        <v>19</v>
      </c>
      <c r="D382" s="126">
        <v>6.0751382500000002</v>
      </c>
      <c r="E382" s="34">
        <v>0</v>
      </c>
      <c r="F382" s="106">
        <f t="shared" si="23"/>
        <v>-6.0751382500000002</v>
      </c>
      <c r="G382" s="106">
        <f t="shared" si="24"/>
        <v>-100</v>
      </c>
      <c r="H382" s="107"/>
      <c r="I382" s="133"/>
    </row>
    <row r="383" spans="1:9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  <c r="I383" s="133"/>
    </row>
    <row r="384" spans="1:9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1574.91427249</v>
      </c>
      <c r="E384" s="34">
        <f t="shared" si="28"/>
        <v>331.02387969999995</v>
      </c>
      <c r="F384" s="106">
        <f t="shared" si="23"/>
        <v>-1243.8903927900001</v>
      </c>
      <c r="G384" s="106">
        <f t="shared" si="24"/>
        <v>-78.981466770465005</v>
      </c>
      <c r="H384" s="107"/>
      <c r="I384" s="133"/>
    </row>
    <row r="385" spans="1:9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  <c r="I385" s="133"/>
    </row>
    <row r="386" spans="1:9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  <c r="I386" s="133"/>
    </row>
    <row r="387" spans="1:9" x14ac:dyDescent="0.25">
      <c r="A387" s="68" t="s">
        <v>608</v>
      </c>
      <c r="B387" s="76" t="s">
        <v>609</v>
      </c>
      <c r="C387" s="70" t="s">
        <v>19</v>
      </c>
      <c r="D387" s="126">
        <v>1574.91427249</v>
      </c>
      <c r="E387" s="34">
        <v>331.02387969999995</v>
      </c>
      <c r="F387" s="106">
        <f t="shared" si="23"/>
        <v>-1243.8903927900001</v>
      </c>
      <c r="G387" s="106">
        <f t="shared" si="24"/>
        <v>-78.981466770465005</v>
      </c>
      <c r="H387" s="107"/>
      <c r="I387" s="133"/>
    </row>
    <row r="388" spans="1:9" x14ac:dyDescent="0.25">
      <c r="A388" s="68" t="s">
        <v>610</v>
      </c>
      <c r="B388" s="76" t="s">
        <v>607</v>
      </c>
      <c r="C388" s="70" t="s">
        <v>19</v>
      </c>
      <c r="D388" s="126">
        <v>1574.91427249</v>
      </c>
      <c r="E388" s="34">
        <v>331.02387969999995</v>
      </c>
      <c r="F388" s="106">
        <f t="shared" si="23"/>
        <v>-1243.8903927900001</v>
      </c>
      <c r="G388" s="106">
        <f t="shared" si="24"/>
        <v>-78.981466770465005</v>
      </c>
      <c r="H388" s="107"/>
      <c r="I388" s="133"/>
    </row>
    <row r="389" spans="1:9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  <c r="I389" s="133"/>
    </row>
    <row r="390" spans="1:9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  <c r="I390" s="133"/>
    </row>
    <row r="391" spans="1:9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  <c r="I391" s="133"/>
    </row>
    <row r="392" spans="1:9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  <c r="I392" s="133"/>
    </row>
    <row r="393" spans="1:9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  <c r="I393" s="133"/>
    </row>
    <row r="394" spans="1:9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  <c r="I394" s="133"/>
    </row>
    <row r="395" spans="1:9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  <c r="I395" s="133"/>
    </row>
    <row r="396" spans="1:9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  <c r="I396" s="133"/>
    </row>
    <row r="397" spans="1:9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  <c r="I397" s="133"/>
    </row>
    <row r="398" spans="1:9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  <c r="I398" s="133"/>
    </row>
    <row r="399" spans="1:9" x14ac:dyDescent="0.25">
      <c r="A399" s="68" t="s">
        <v>28</v>
      </c>
      <c r="B399" s="71" t="s">
        <v>623</v>
      </c>
      <c r="C399" s="70" t="s">
        <v>19</v>
      </c>
      <c r="D399" s="126">
        <f>D400+D414+D413</f>
        <v>241.01503759000002</v>
      </c>
      <c r="E399" s="34">
        <f>E400+E414+E413</f>
        <v>158.83672858</v>
      </c>
      <c r="F399" s="34">
        <f t="shared" si="23"/>
        <v>-82.178309010000021</v>
      </c>
      <c r="G399" s="106">
        <f t="shared" si="24"/>
        <v>-34.096755883670923</v>
      </c>
      <c r="H399" s="107"/>
      <c r="I399" s="133"/>
    </row>
    <row r="400" spans="1:9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237.23484676000001</v>
      </c>
      <c r="E400" s="34">
        <f>SUM(E401,E405:E410)</f>
        <v>158.83672858</v>
      </c>
      <c r="F400" s="106">
        <f t="shared" si="23"/>
        <v>-78.398118180000012</v>
      </c>
      <c r="G400" s="106">
        <f t="shared" si="24"/>
        <v>-33.046628372986</v>
      </c>
      <c r="H400" s="107"/>
      <c r="I400" s="133"/>
    </row>
    <row r="401" spans="1:9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  <c r="I401" s="133"/>
    </row>
    <row r="402" spans="1:9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  <c r="I402" s="133"/>
    </row>
    <row r="403" spans="1:9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  <c r="I403" s="133"/>
    </row>
    <row r="404" spans="1:9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  <c r="I404" s="133"/>
    </row>
    <row r="405" spans="1:9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  <c r="I405" s="133"/>
    </row>
    <row r="406" spans="1:9" x14ac:dyDescent="0.25">
      <c r="A406" s="68" t="s">
        <v>632</v>
      </c>
      <c r="B406" s="75" t="s">
        <v>410</v>
      </c>
      <c r="C406" s="70" t="s">
        <v>19</v>
      </c>
      <c r="D406" s="34">
        <v>237.23484676000001</v>
      </c>
      <c r="E406" s="34">
        <v>158.83672858</v>
      </c>
      <c r="F406" s="106">
        <f t="shared" si="23"/>
        <v>-78.398118180000012</v>
      </c>
      <c r="G406" s="106">
        <f t="shared" si="24"/>
        <v>-33.046628372986</v>
      </c>
      <c r="H406" s="107"/>
      <c r="I406" s="133"/>
    </row>
    <row r="407" spans="1:9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  <c r="I407" s="133"/>
    </row>
    <row r="408" spans="1:9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  <c r="I408" s="133"/>
    </row>
    <row r="409" spans="1:9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  <c r="I409" s="133"/>
    </row>
    <row r="410" spans="1:9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  <c r="I410" s="133"/>
    </row>
    <row r="411" spans="1:9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  <c r="I411" s="133"/>
    </row>
    <row r="412" spans="1:9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  <c r="I412" s="133"/>
    </row>
    <row r="413" spans="1:9" x14ac:dyDescent="0.25">
      <c r="A413" s="68" t="s">
        <v>639</v>
      </c>
      <c r="B413" s="74" t="s">
        <v>640</v>
      </c>
      <c r="C413" s="70" t="s">
        <v>19</v>
      </c>
      <c r="D413" s="34">
        <v>3.78019083</v>
      </c>
      <c r="E413" s="34">
        <v>0</v>
      </c>
      <c r="F413" s="106">
        <f t="shared" si="23"/>
        <v>-3.78019083</v>
      </c>
      <c r="G413" s="106">
        <f t="shared" si="24"/>
        <v>-100</v>
      </c>
      <c r="H413" s="107"/>
      <c r="I413" s="133"/>
    </row>
    <row r="414" spans="1:9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  <c r="I414" s="133"/>
    </row>
    <row r="415" spans="1:9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  <c r="I415" s="133"/>
    </row>
    <row r="416" spans="1:9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  <c r="I416" s="133"/>
    </row>
    <row r="417" spans="1:9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  <c r="I417" s="133"/>
    </row>
    <row r="418" spans="1:9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  <c r="I418" s="133"/>
    </row>
    <row r="419" spans="1:9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  <c r="I419" s="133"/>
    </row>
    <row r="420" spans="1:9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  <c r="I420" s="133"/>
    </row>
    <row r="421" spans="1:9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  <c r="I421" s="133"/>
    </row>
    <row r="422" spans="1:9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  <c r="I422" s="133"/>
    </row>
    <row r="423" spans="1:9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  <c r="I423" s="133"/>
    </row>
    <row r="424" spans="1:9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  <c r="I424" s="133"/>
    </row>
    <row r="425" spans="1:9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  <c r="I425" s="133"/>
    </row>
    <row r="426" spans="1:9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  <c r="I426" s="133"/>
    </row>
    <row r="427" spans="1:9" x14ac:dyDescent="0.25">
      <c r="A427" s="68" t="s">
        <v>30</v>
      </c>
      <c r="B427" s="71" t="s">
        <v>655</v>
      </c>
      <c r="C427" s="70" t="s">
        <v>19</v>
      </c>
      <c r="D427" s="126">
        <v>34.063397899999998</v>
      </c>
      <c r="E427" s="34">
        <v>48.728094350000006</v>
      </c>
      <c r="F427" s="34">
        <f t="shared" si="23"/>
        <v>14.664696450000008</v>
      </c>
      <c r="G427" s="106">
        <f t="shared" si="24"/>
        <v>43.051185008175622</v>
      </c>
      <c r="H427" s="107"/>
      <c r="I427" s="133"/>
    </row>
    <row r="428" spans="1:9" x14ac:dyDescent="0.25">
      <c r="A428" s="68" t="s">
        <v>32</v>
      </c>
      <c r="B428" s="71" t="s">
        <v>656</v>
      </c>
      <c r="C428" s="70" t="s">
        <v>19</v>
      </c>
      <c r="D428" s="126">
        <v>2.3232226300000001</v>
      </c>
      <c r="E428" s="34">
        <v>5.04377984</v>
      </c>
      <c r="F428" s="34">
        <f t="shared" si="23"/>
        <v>2.7205572099999999</v>
      </c>
      <c r="G428" s="106">
        <f t="shared" si="24"/>
        <v>117.10273371433198</v>
      </c>
      <c r="H428" s="107"/>
      <c r="I428" s="133"/>
    </row>
    <row r="429" spans="1:9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  <c r="I429" s="133"/>
    </row>
    <row r="430" spans="1:9" x14ac:dyDescent="0.25">
      <c r="A430" s="68" t="s">
        <v>659</v>
      </c>
      <c r="B430" s="74" t="s">
        <v>660</v>
      </c>
      <c r="C430" s="70" t="s">
        <v>19</v>
      </c>
      <c r="D430" s="126">
        <v>2.3232226300000001</v>
      </c>
      <c r="E430" s="34">
        <v>5.04377984</v>
      </c>
      <c r="F430" s="34">
        <f t="shared" si="23"/>
        <v>2.7205572099999999</v>
      </c>
      <c r="G430" s="106">
        <f t="shared" si="24"/>
        <v>117.10273371433198</v>
      </c>
      <c r="H430" s="107"/>
      <c r="I430" s="133"/>
    </row>
    <row r="431" spans="1:9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60.420711249999989</v>
      </c>
      <c r="F431" s="34">
        <f t="shared" si="23"/>
        <v>60.420711249999989</v>
      </c>
      <c r="G431" s="106">
        <f t="shared" si="24"/>
        <v>0</v>
      </c>
      <c r="H431" s="107"/>
      <c r="I431" s="133"/>
    </row>
    <row r="432" spans="1:9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60.420711249999989</v>
      </c>
      <c r="F432" s="34">
        <f t="shared" si="23"/>
        <v>60.420711249999989</v>
      </c>
      <c r="G432" s="106">
        <f t="shared" si="24"/>
        <v>0</v>
      </c>
      <c r="H432" s="107"/>
      <c r="I432" s="133"/>
    </row>
    <row r="433" spans="1:9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  <c r="I433" s="133"/>
    </row>
    <row r="434" spans="1:9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  <c r="I434" s="133"/>
    </row>
    <row r="435" spans="1:9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  <c r="I435" s="133"/>
    </row>
    <row r="436" spans="1:9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 t="s">
        <v>225</v>
      </c>
      <c r="F436" s="106">
        <f t="shared" si="29"/>
        <v>0</v>
      </c>
      <c r="G436" s="106">
        <f t="shared" si="30"/>
        <v>0</v>
      </c>
      <c r="H436" s="107"/>
      <c r="I436" s="133"/>
    </row>
    <row r="437" spans="1:9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29"/>
        <v>0</v>
      </c>
      <c r="G437" s="106">
        <f t="shared" si="30"/>
        <v>0</v>
      </c>
      <c r="H437" s="107"/>
      <c r="I437" s="133"/>
    </row>
    <row r="438" spans="1:9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29"/>
        <v>0</v>
      </c>
      <c r="G438" s="106">
        <f t="shared" si="30"/>
        <v>0</v>
      </c>
      <c r="H438" s="107"/>
      <c r="I438" s="133"/>
    </row>
    <row r="439" spans="1:9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29"/>
        <v>0</v>
      </c>
      <c r="G439" s="106">
        <f t="shared" si="30"/>
        <v>0</v>
      </c>
      <c r="H439" s="107"/>
      <c r="I439" s="133"/>
    </row>
    <row r="440" spans="1:9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29"/>
        <v>0</v>
      </c>
      <c r="G440" s="106">
        <f t="shared" si="30"/>
        <v>0</v>
      </c>
      <c r="H440" s="107"/>
      <c r="I440" s="133"/>
    </row>
    <row r="441" spans="1:9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  <c r="I441" s="133"/>
    </row>
    <row r="442" spans="1:9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  <c r="I442" s="133"/>
    </row>
    <row r="443" spans="1:9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  <c r="I443" s="133"/>
    </row>
    <row r="444" spans="1:9" ht="47.25" x14ac:dyDescent="0.25">
      <c r="A444" s="68" t="s">
        <v>673</v>
      </c>
      <c r="B444" s="71" t="s">
        <v>674</v>
      </c>
      <c r="C444" s="70" t="s">
        <v>19</v>
      </c>
      <c r="D444" s="36">
        <v>317.31472663</v>
      </c>
      <c r="E444" s="37">
        <v>265.00963095999998</v>
      </c>
      <c r="F444" s="106">
        <f t="shared" ref="F444:F450" si="31">+SUM(E444)-SUM(D444)</f>
        <v>-52.305095670000014</v>
      </c>
      <c r="G444" s="34">
        <f t="shared" ref="G444:G451" si="32">IFERROR(F444/D444*100,0)</f>
        <v>-16.483664727918406</v>
      </c>
      <c r="H444" s="32"/>
      <c r="I444" s="133"/>
    </row>
    <row r="445" spans="1:9" x14ac:dyDescent="0.25">
      <c r="A445" s="68" t="s">
        <v>119</v>
      </c>
      <c r="B445" s="74" t="s">
        <v>675</v>
      </c>
      <c r="C445" s="70" t="s">
        <v>19</v>
      </c>
      <c r="D445" s="36">
        <v>6.0751382500000002</v>
      </c>
      <c r="E445" s="37">
        <v>0</v>
      </c>
      <c r="F445" s="106">
        <f t="shared" si="31"/>
        <v>-6.0751382500000002</v>
      </c>
      <c r="G445" s="34">
        <f t="shared" si="32"/>
        <v>-100</v>
      </c>
      <c r="H445" s="32"/>
      <c r="I445" s="133"/>
    </row>
    <row r="446" spans="1:9" ht="31.5" x14ac:dyDescent="0.25">
      <c r="A446" s="68" t="s">
        <v>120</v>
      </c>
      <c r="B446" s="74" t="s">
        <v>676</v>
      </c>
      <c r="C446" s="70" t="s">
        <v>19</v>
      </c>
      <c r="D446" s="36">
        <v>182.16581431999998</v>
      </c>
      <c r="E446" s="37">
        <v>102.45323669</v>
      </c>
      <c r="F446" s="106">
        <f t="shared" si="31"/>
        <v>-79.712577629999984</v>
      </c>
      <c r="G446" s="34">
        <f t="shared" si="32"/>
        <v>-43.758252846482812</v>
      </c>
      <c r="H446" s="32"/>
      <c r="I446" s="133"/>
    </row>
    <row r="447" spans="1:9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53.861096219999993</v>
      </c>
      <c r="F447" s="106">
        <f t="shared" si="31"/>
        <v>53.861096219999993</v>
      </c>
      <c r="G447" s="34">
        <f t="shared" si="32"/>
        <v>0</v>
      </c>
      <c r="H447" s="32"/>
      <c r="I447" s="133"/>
    </row>
    <row r="448" spans="1:9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  <c r="I448" s="133"/>
    </row>
    <row r="449" spans="1:9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  <c r="I449" s="133"/>
    </row>
    <row r="450" spans="1:9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  <c r="I450" s="133"/>
    </row>
    <row r="451" spans="1:9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  <c r="I451" s="133"/>
    </row>
    <row r="452" spans="1:9" x14ac:dyDescent="0.25">
      <c r="A452" s="115"/>
      <c r="B452" s="116"/>
      <c r="C452" s="117"/>
    </row>
    <row r="453" spans="1:9" x14ac:dyDescent="0.25">
      <c r="A453" s="115"/>
      <c r="B453" s="116"/>
      <c r="C453" s="117"/>
    </row>
    <row r="454" spans="1:9" x14ac:dyDescent="0.25">
      <c r="A454" s="118" t="s">
        <v>685</v>
      </c>
      <c r="B454" s="116"/>
      <c r="C454" s="117"/>
    </row>
    <row r="455" spans="1:9" x14ac:dyDescent="0.25">
      <c r="A455" s="224" t="s">
        <v>686</v>
      </c>
      <c r="B455" s="224"/>
      <c r="C455" s="224"/>
      <c r="D455" s="224"/>
      <c r="E455" s="224"/>
      <c r="F455" s="224"/>
      <c r="G455" s="224"/>
      <c r="H455" s="224"/>
    </row>
    <row r="456" spans="1:9" x14ac:dyDescent="0.25">
      <c r="A456" s="224" t="s">
        <v>687</v>
      </c>
      <c r="B456" s="224"/>
      <c r="C456" s="224"/>
      <c r="D456" s="224"/>
      <c r="E456" s="224"/>
      <c r="F456" s="224"/>
      <c r="G456" s="224"/>
      <c r="H456" s="224"/>
    </row>
    <row r="457" spans="1:9" x14ac:dyDescent="0.25">
      <c r="A457" s="224" t="s">
        <v>704</v>
      </c>
      <c r="B457" s="224"/>
      <c r="C457" s="224"/>
      <c r="D457" s="224"/>
      <c r="E457" s="224"/>
      <c r="F457" s="224"/>
      <c r="G457" s="224"/>
      <c r="H457" s="224"/>
    </row>
    <row r="458" spans="1:9" ht="26.25" customHeight="1" x14ac:dyDescent="0.25">
      <c r="A458" s="190" t="s">
        <v>688</v>
      </c>
      <c r="B458" s="190"/>
      <c r="C458" s="190"/>
      <c r="D458" s="190"/>
      <c r="E458" s="190"/>
      <c r="F458" s="190"/>
      <c r="G458" s="190"/>
      <c r="H458" s="190"/>
    </row>
    <row r="459" spans="1:9" ht="53.25" customHeight="1" x14ac:dyDescent="0.25">
      <c r="A459" s="193" t="s">
        <v>689</v>
      </c>
      <c r="B459" s="193"/>
      <c r="C459" s="193"/>
      <c r="D459" s="193"/>
      <c r="E459" s="193"/>
      <c r="F459" s="193"/>
      <c r="G459" s="193"/>
      <c r="H459" s="193"/>
    </row>
    <row r="460" spans="1:9" x14ac:dyDescent="0.25">
      <c r="A460" s="193"/>
      <c r="B460" s="193"/>
      <c r="C460" s="193"/>
      <c r="D460" s="193"/>
      <c r="E460" s="193"/>
      <c r="F460" s="193"/>
      <c r="G460" s="193"/>
      <c r="H460" s="193"/>
    </row>
    <row r="461" spans="1:9" x14ac:dyDescent="0.25">
      <c r="A461" s="170"/>
    </row>
    <row r="463" spans="1:9" s="5" customFormat="1" ht="16.5" thickBot="1" x14ac:dyDescent="0.3">
      <c r="A463" s="135" t="s">
        <v>706</v>
      </c>
      <c r="B463" s="2"/>
      <c r="C463" s="3"/>
      <c r="D463" s="3"/>
      <c r="E463" s="4"/>
      <c r="I463" s="176"/>
    </row>
    <row r="464" spans="1:9" s="5" customFormat="1" ht="33.75" customHeight="1" x14ac:dyDescent="0.25">
      <c r="A464" s="181" t="s">
        <v>6</v>
      </c>
      <c r="B464" s="183" t="s">
        <v>7</v>
      </c>
      <c r="C464" s="185" t="s">
        <v>8</v>
      </c>
      <c r="D464" s="187" t="s">
        <v>724</v>
      </c>
      <c r="E464" s="188"/>
      <c r="F464" s="189" t="s">
        <v>9</v>
      </c>
      <c r="G464" s="188"/>
      <c r="H464" s="191" t="s">
        <v>10</v>
      </c>
      <c r="I464" s="176"/>
    </row>
    <row r="465" spans="1:9" s="5" customFormat="1" ht="30.75" thickBot="1" x14ac:dyDescent="0.3">
      <c r="A465" s="182"/>
      <c r="B465" s="184"/>
      <c r="C465" s="186"/>
      <c r="D465" s="136" t="s">
        <v>11</v>
      </c>
      <c r="E465" s="137" t="s">
        <v>707</v>
      </c>
      <c r="F465" s="137" t="s">
        <v>13</v>
      </c>
      <c r="G465" s="136" t="s">
        <v>14</v>
      </c>
      <c r="H465" s="192"/>
      <c r="I465" s="176"/>
    </row>
    <row r="466" spans="1:9" s="5" customFormat="1" ht="19.5" thickBot="1" x14ac:dyDescent="0.3">
      <c r="A466" s="177" t="s">
        <v>16</v>
      </c>
      <c r="B466" s="178"/>
      <c r="C466" s="178"/>
      <c r="D466" s="178"/>
      <c r="E466" s="178"/>
      <c r="F466" s="178"/>
      <c r="G466" s="178"/>
      <c r="H466" s="179"/>
      <c r="I466" s="176"/>
    </row>
    <row r="467" spans="1:9" s="5" customFormat="1" x14ac:dyDescent="0.25">
      <c r="A467" s="147" t="s">
        <v>93</v>
      </c>
      <c r="B467" s="148" t="s">
        <v>94</v>
      </c>
      <c r="C467" s="6" t="s">
        <v>708</v>
      </c>
      <c r="D467" s="171">
        <f>+D69</f>
        <v>121.37200031346953</v>
      </c>
      <c r="E467" s="141">
        <f>+E69</f>
        <v>180.6016949676</v>
      </c>
      <c r="F467" s="19">
        <f t="shared" ref="F467:F472" si="33">+SUM(E467)-SUM(D467)</f>
        <v>59.229694654130469</v>
      </c>
      <c r="G467" s="17">
        <f t="shared" ref="G467:G472" si="34">IFERROR(F467/D467*100,0)</f>
        <v>48.80013059120467</v>
      </c>
      <c r="H467" s="142"/>
      <c r="I467" s="176"/>
    </row>
    <row r="468" spans="1:9" s="5" customFormat="1" x14ac:dyDescent="0.25">
      <c r="A468" s="149"/>
      <c r="B468" s="139" t="s">
        <v>709</v>
      </c>
      <c r="C468" s="7"/>
      <c r="D468" s="172"/>
      <c r="E468" s="16"/>
      <c r="F468" s="20">
        <f t="shared" si="33"/>
        <v>0</v>
      </c>
      <c r="G468" s="15">
        <f t="shared" si="34"/>
        <v>0</v>
      </c>
      <c r="H468" s="144"/>
      <c r="I468" s="176"/>
    </row>
    <row r="469" spans="1:9" s="5" customFormat="1" x14ac:dyDescent="0.25">
      <c r="A469" s="149"/>
      <c r="B469" s="139" t="s">
        <v>710</v>
      </c>
      <c r="C469" s="7" t="s">
        <v>708</v>
      </c>
      <c r="D469" s="172">
        <v>241.01503759948505</v>
      </c>
      <c r="E469" s="16">
        <v>180.2949466176</v>
      </c>
      <c r="F469" s="20">
        <f t="shared" si="33"/>
        <v>-60.72009098188505</v>
      </c>
      <c r="G469" s="15">
        <f t="shared" si="34"/>
        <v>-25.193486508833001</v>
      </c>
      <c r="H469" s="144"/>
      <c r="I469" s="176"/>
    </row>
    <row r="470" spans="1:9" s="5" customFormat="1" x14ac:dyDescent="0.25">
      <c r="A470" s="149"/>
      <c r="B470" s="139" t="s">
        <v>711</v>
      </c>
      <c r="C470" s="7" t="s">
        <v>708</v>
      </c>
      <c r="D470" s="172">
        <v>-120.256</v>
      </c>
      <c r="E470" s="16">
        <v>0</v>
      </c>
      <c r="F470" s="20">
        <f t="shared" si="33"/>
        <v>120.256</v>
      </c>
      <c r="G470" s="15">
        <f t="shared" si="34"/>
        <v>-100</v>
      </c>
      <c r="H470" s="144"/>
      <c r="I470" s="176"/>
    </row>
    <row r="471" spans="1:9" s="5" customFormat="1" x14ac:dyDescent="0.25">
      <c r="A471" s="149"/>
      <c r="B471" s="139" t="s">
        <v>712</v>
      </c>
      <c r="C471" s="7" t="s">
        <v>708</v>
      </c>
      <c r="D471" s="172">
        <v>0.61296271398451074</v>
      </c>
      <c r="E471" s="16">
        <v>0.30674835</v>
      </c>
      <c r="F471" s="20">
        <f t="shared" si="33"/>
        <v>-0.30621436398451074</v>
      </c>
      <c r="G471" s="15">
        <f t="shared" si="34"/>
        <v>-49.956442210651112</v>
      </c>
      <c r="H471" s="144"/>
      <c r="I471" s="176"/>
    </row>
    <row r="472" spans="1:9" s="5" customFormat="1" ht="16.5" thickBot="1" x14ac:dyDescent="0.3">
      <c r="A472" s="150"/>
      <c r="B472" s="151" t="s">
        <v>713</v>
      </c>
      <c r="C472" s="9" t="s">
        <v>708</v>
      </c>
      <c r="D472" s="173">
        <v>0</v>
      </c>
      <c r="E472" s="18">
        <v>0</v>
      </c>
      <c r="F472" s="21">
        <f t="shared" si="33"/>
        <v>0</v>
      </c>
      <c r="G472" s="18">
        <f t="shared" si="34"/>
        <v>0</v>
      </c>
      <c r="H472" s="146"/>
      <c r="I472" s="176"/>
    </row>
    <row r="473" spans="1:9" s="5" customFormat="1" ht="9" customHeight="1" x14ac:dyDescent="0.25">
      <c r="A473" s="157"/>
      <c r="B473" s="167"/>
      <c r="C473" s="159"/>
      <c r="D473" s="168"/>
      <c r="E473" s="168"/>
      <c r="F473" s="169"/>
      <c r="G473" s="169"/>
      <c r="H473" s="169"/>
      <c r="I473" s="176"/>
    </row>
    <row r="474" spans="1:9" s="5" customFormat="1" ht="20.25" customHeight="1" thickBot="1" x14ac:dyDescent="0.3">
      <c r="A474" s="180" t="s">
        <v>586</v>
      </c>
      <c r="B474" s="180"/>
      <c r="C474" s="180"/>
      <c r="D474" s="180"/>
      <c r="E474" s="180"/>
      <c r="F474" s="180"/>
      <c r="G474" s="180"/>
      <c r="H474" s="180"/>
      <c r="I474" s="176"/>
    </row>
    <row r="475" spans="1:9" s="5" customFormat="1" x14ac:dyDescent="0.25">
      <c r="A475" s="147" t="s">
        <v>598</v>
      </c>
      <c r="B475" s="152" t="s">
        <v>599</v>
      </c>
      <c r="C475" s="6" t="s">
        <v>708</v>
      </c>
      <c r="D475" s="140">
        <f>+D382</f>
        <v>6.0751382500000002</v>
      </c>
      <c r="E475" s="141">
        <f>+E382</f>
        <v>0</v>
      </c>
      <c r="F475" s="19">
        <f t="shared" ref="F475:F478" si="35">+SUM(E475)-SUM(D475)</f>
        <v>-6.0751382500000002</v>
      </c>
      <c r="G475" s="17">
        <f t="shared" ref="G475:G478" si="36">IFERROR(F475/D475*100,0)</f>
        <v>-100</v>
      </c>
      <c r="H475" s="154"/>
      <c r="I475" s="176"/>
    </row>
    <row r="476" spans="1:9" s="5" customFormat="1" x14ac:dyDescent="0.25">
      <c r="A476" s="149"/>
      <c r="B476" s="8" t="s">
        <v>714</v>
      </c>
      <c r="C476" s="7"/>
      <c r="D476" s="143"/>
      <c r="E476" s="16"/>
      <c r="F476" s="20">
        <f t="shared" si="35"/>
        <v>0</v>
      </c>
      <c r="G476" s="15">
        <f t="shared" si="36"/>
        <v>0</v>
      </c>
      <c r="H476" s="155"/>
      <c r="I476" s="176"/>
    </row>
    <row r="477" spans="1:9" s="5" customFormat="1" x14ac:dyDescent="0.25">
      <c r="A477" s="149"/>
      <c r="B477" s="8" t="s">
        <v>715</v>
      </c>
      <c r="C477" s="7" t="s">
        <v>708</v>
      </c>
      <c r="D477" s="143">
        <f>+D478+D488</f>
        <v>9.8873458586517131</v>
      </c>
      <c r="E477" s="16">
        <v>234.68827999999999</v>
      </c>
      <c r="F477" s="20">
        <f t="shared" si="35"/>
        <v>224.80093414134828</v>
      </c>
      <c r="G477" s="15">
        <f t="shared" si="36"/>
        <v>2273.6226420626417</v>
      </c>
      <c r="H477" s="155"/>
      <c r="I477" s="176"/>
    </row>
    <row r="478" spans="1:9" s="5" customFormat="1" ht="16.5" thickBot="1" x14ac:dyDescent="0.3">
      <c r="A478" s="150"/>
      <c r="B478" s="153" t="s">
        <v>716</v>
      </c>
      <c r="C478" s="9" t="s">
        <v>708</v>
      </c>
      <c r="D478" s="145">
        <f>+D145</f>
        <v>130.14334585865171</v>
      </c>
      <c r="E478" s="18">
        <v>234.68827999999999</v>
      </c>
      <c r="F478" s="21">
        <f t="shared" si="35"/>
        <v>104.54493414134828</v>
      </c>
      <c r="G478" s="18">
        <f t="shared" si="36"/>
        <v>80.330602730080585</v>
      </c>
      <c r="H478" s="156"/>
      <c r="I478" s="176"/>
    </row>
    <row r="479" spans="1:9" s="5" customFormat="1" ht="9" customHeight="1" thickBot="1" x14ac:dyDescent="0.3">
      <c r="A479" s="157"/>
      <c r="B479" s="158"/>
      <c r="C479" s="159"/>
      <c r="D479" s="159"/>
      <c r="E479" s="160"/>
      <c r="F479" s="161"/>
      <c r="G479" s="161"/>
      <c r="H479" s="162"/>
      <c r="I479" s="176"/>
    </row>
    <row r="480" spans="1:9" s="5" customFormat="1" x14ac:dyDescent="0.25">
      <c r="A480" s="147" t="s">
        <v>632</v>
      </c>
      <c r="B480" s="152" t="s">
        <v>410</v>
      </c>
      <c r="C480" s="6" t="s">
        <v>708</v>
      </c>
      <c r="D480" s="163">
        <f>+D406</f>
        <v>237.23484676000001</v>
      </c>
      <c r="E480" s="141">
        <f>+E406</f>
        <v>158.83672858</v>
      </c>
      <c r="F480" s="19">
        <f t="shared" ref="F480:F483" si="37">+SUM(E480)-SUM(D480)</f>
        <v>-78.398118180000012</v>
      </c>
      <c r="G480" s="17">
        <f t="shared" ref="G480:G483" si="38">IFERROR(F480/D480*100,0)</f>
        <v>-33.046628372986</v>
      </c>
      <c r="H480" s="154"/>
      <c r="I480" s="176"/>
    </row>
    <row r="481" spans="1:9" s="5" customFormat="1" x14ac:dyDescent="0.25">
      <c r="A481" s="149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5"/>
      <c r="I481" s="176"/>
    </row>
    <row r="482" spans="1:9" s="5" customFormat="1" x14ac:dyDescent="0.25">
      <c r="A482" s="149"/>
      <c r="B482" s="8" t="s">
        <v>718</v>
      </c>
      <c r="C482" s="7" t="s">
        <v>708</v>
      </c>
      <c r="D482" s="22">
        <f>+D487</f>
        <v>237.2348467649912</v>
      </c>
      <c r="E482" s="16">
        <f>+E487</f>
        <v>179.90753329862497</v>
      </c>
      <c r="F482" s="20">
        <f t="shared" si="37"/>
        <v>-57.327313466366235</v>
      </c>
      <c r="G482" s="15">
        <f t="shared" si="38"/>
        <v>-24.164794610951748</v>
      </c>
      <c r="H482" s="155"/>
      <c r="I482" s="176"/>
    </row>
    <row r="483" spans="1:9" s="5" customFormat="1" ht="16.5" thickBot="1" x14ac:dyDescent="0.3">
      <c r="A483" s="150"/>
      <c r="B483" s="153" t="s">
        <v>711</v>
      </c>
      <c r="C483" s="9" t="s">
        <v>708</v>
      </c>
      <c r="D483" s="23">
        <f>+D488</f>
        <v>-120.256</v>
      </c>
      <c r="E483" s="18">
        <f>+E488+E490</f>
        <v>0</v>
      </c>
      <c r="F483" s="21">
        <f t="shared" si="37"/>
        <v>120.256</v>
      </c>
      <c r="G483" s="18">
        <f t="shared" si="38"/>
        <v>-100</v>
      </c>
      <c r="H483" s="156"/>
      <c r="I483" s="176"/>
    </row>
    <row r="484" spans="1:9" s="5" customFormat="1" ht="16.5" thickBot="1" x14ac:dyDescent="0.3">
      <c r="A484" s="1"/>
      <c r="B484" s="2"/>
      <c r="C484" s="3"/>
      <c r="D484" s="4"/>
      <c r="E484" s="4"/>
      <c r="F484" s="10"/>
      <c r="I484" s="134"/>
    </row>
    <row r="485" spans="1:9" s="5" customFormat="1" ht="31.5" x14ac:dyDescent="0.25">
      <c r="A485" s="147" t="s">
        <v>719</v>
      </c>
      <c r="B485" s="148" t="s">
        <v>721</v>
      </c>
      <c r="C485" s="164" t="s">
        <v>708</v>
      </c>
      <c r="D485" s="140">
        <v>117.59173287953026</v>
      </c>
      <c r="E485" s="141">
        <v>180.2038763836286</v>
      </c>
      <c r="F485" s="19">
        <f t="shared" ref="F485:F490" si="39">+SUM(E485)-SUM(D485)</f>
        <v>62.612143504098341</v>
      </c>
      <c r="G485" s="17">
        <f t="shared" ref="G485:G490" si="40">IFERROR(F485/D485*100,0)</f>
        <v>53.245361702631676</v>
      </c>
      <c r="H485" s="142"/>
      <c r="I485" s="134"/>
    </row>
    <row r="486" spans="1:9" s="5" customFormat="1" x14ac:dyDescent="0.25">
      <c r="A486" s="149"/>
      <c r="B486" s="139" t="s">
        <v>709</v>
      </c>
      <c r="C486" s="165"/>
      <c r="D486" s="143"/>
      <c r="E486" s="16"/>
      <c r="F486" s="20">
        <f t="shared" si="39"/>
        <v>0</v>
      </c>
      <c r="G486" s="15">
        <f t="shared" si="40"/>
        <v>0</v>
      </c>
      <c r="H486" s="144"/>
      <c r="I486" s="134"/>
    </row>
    <row r="487" spans="1:9" s="5" customFormat="1" x14ac:dyDescent="0.25">
      <c r="A487" s="149"/>
      <c r="B487" s="139" t="s">
        <v>710</v>
      </c>
      <c r="C487" s="165" t="s">
        <v>708</v>
      </c>
      <c r="D487" s="143">
        <v>237.2348467649912</v>
      </c>
      <c r="E487" s="16">
        <v>179.90753329862497</v>
      </c>
      <c r="F487" s="20">
        <f t="shared" si="39"/>
        <v>-57.327313466366235</v>
      </c>
      <c r="G487" s="15">
        <f t="shared" si="40"/>
        <v>-24.164794610951748</v>
      </c>
      <c r="H487" s="144"/>
      <c r="I487" s="134"/>
    </row>
    <row r="488" spans="1:9" s="5" customFormat="1" x14ac:dyDescent="0.25">
      <c r="A488" s="149"/>
      <c r="B488" s="139" t="s">
        <v>711</v>
      </c>
      <c r="C488" s="165" t="s">
        <v>708</v>
      </c>
      <c r="D488" s="143">
        <v>-120.256</v>
      </c>
      <c r="E488" s="16">
        <v>0</v>
      </c>
      <c r="F488" s="20">
        <f t="shared" si="39"/>
        <v>120.256</v>
      </c>
      <c r="G488" s="15">
        <f t="shared" si="40"/>
        <v>-100</v>
      </c>
      <c r="H488" s="144"/>
      <c r="I488" s="134"/>
    </row>
    <row r="489" spans="1:9" s="5" customFormat="1" x14ac:dyDescent="0.25">
      <c r="A489" s="149"/>
      <c r="B489" s="139" t="s">
        <v>712</v>
      </c>
      <c r="C489" s="165" t="s">
        <v>708</v>
      </c>
      <c r="D489" s="143">
        <v>0.61288611453901842</v>
      </c>
      <c r="E489" s="16">
        <v>0.29634308500365503</v>
      </c>
      <c r="F489" s="20">
        <f t="shared" si="39"/>
        <v>-0.3165430295353634</v>
      </c>
      <c r="G489" s="15">
        <f t="shared" si="40"/>
        <v>-51.647936219512957</v>
      </c>
      <c r="H489" s="144"/>
      <c r="I489" s="134"/>
    </row>
    <row r="490" spans="1:9" s="5" customFormat="1" ht="16.5" thickBot="1" x14ac:dyDescent="0.3">
      <c r="A490" s="150"/>
      <c r="B490" s="151" t="s">
        <v>713</v>
      </c>
      <c r="C490" s="166" t="s">
        <v>708</v>
      </c>
      <c r="D490" s="145">
        <v>0</v>
      </c>
      <c r="E490" s="18">
        <v>0</v>
      </c>
      <c r="F490" s="21">
        <f t="shared" si="39"/>
        <v>0</v>
      </c>
      <c r="G490" s="18">
        <f t="shared" si="40"/>
        <v>0</v>
      </c>
      <c r="H490" s="146"/>
      <c r="I490" s="134"/>
    </row>
    <row r="491" spans="1:9" s="5" customFormat="1" x14ac:dyDescent="0.25">
      <c r="A491" s="1"/>
      <c r="B491" s="2"/>
      <c r="C491" s="3"/>
      <c r="D491" s="138"/>
      <c r="E491" s="138"/>
      <c r="F491" s="48"/>
      <c r="I491" s="134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conditionalFormatting sqref="I23:I451">
    <cfRule type="cellIs" dxfId="5" priority="1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1"/>
  <sheetViews>
    <sheetView view="pageBreakPreview" zoomScale="55" zoomScaleNormal="70" zoomScaleSheetLayoutView="55" workbookViewId="0">
      <selection activeCell="I7" sqref="I7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9" width="32.7109375" style="174" customWidth="1"/>
    <col min="10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09" t="s">
        <v>3</v>
      </c>
      <c r="B6" s="209"/>
      <c r="C6" s="209"/>
      <c r="D6" s="209"/>
      <c r="E6" s="209"/>
      <c r="F6" s="209"/>
      <c r="G6" s="209"/>
      <c r="H6" s="209"/>
    </row>
    <row r="7" spans="1:8" ht="41.25" customHeight="1" x14ac:dyDescent="0.25">
      <c r="A7" s="210"/>
      <c r="B7" s="210"/>
      <c r="C7" s="210"/>
      <c r="D7" s="210"/>
      <c r="E7" s="210"/>
      <c r="F7" s="210"/>
      <c r="G7" s="210"/>
      <c r="H7" s="210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694</v>
      </c>
      <c r="C11" s="47"/>
      <c r="F11" s="49"/>
      <c r="G11" s="50"/>
      <c r="H11" s="54"/>
    </row>
    <row r="12" spans="1:8" x14ac:dyDescent="0.25">
      <c r="A12" s="211" t="s">
        <v>722</v>
      </c>
      <c r="B12" s="211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1" t="s">
        <v>723</v>
      </c>
      <c r="B14" s="221"/>
      <c r="C14" s="221"/>
      <c r="D14" s="221"/>
      <c r="E14" s="221"/>
      <c r="F14" s="221"/>
      <c r="G14" s="221"/>
      <c r="H14" s="221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9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9" ht="21" customHeight="1" thickBot="1" x14ac:dyDescent="0.3">
      <c r="A18" s="212" t="s">
        <v>5</v>
      </c>
      <c r="B18" s="212"/>
      <c r="C18" s="212"/>
      <c r="D18" s="212"/>
      <c r="E18" s="212"/>
      <c r="F18" s="212"/>
      <c r="G18" s="212"/>
      <c r="H18" s="212"/>
    </row>
    <row r="19" spans="1:9" s="55" customFormat="1" ht="66" customHeight="1" x14ac:dyDescent="0.25">
      <c r="A19" s="213" t="s">
        <v>6</v>
      </c>
      <c r="B19" s="215" t="s">
        <v>7</v>
      </c>
      <c r="C19" s="217" t="s">
        <v>8</v>
      </c>
      <c r="D19" s="206" t="s">
        <v>724</v>
      </c>
      <c r="E19" s="207"/>
      <c r="F19" s="208" t="s">
        <v>9</v>
      </c>
      <c r="G19" s="207"/>
      <c r="H19" s="219" t="s">
        <v>10</v>
      </c>
      <c r="I19" s="174"/>
    </row>
    <row r="20" spans="1:9" s="55" customFormat="1" ht="48" customHeight="1" x14ac:dyDescent="0.25">
      <c r="A20" s="214"/>
      <c r="B20" s="216"/>
      <c r="C20" s="218"/>
      <c r="D20" s="59" t="s">
        <v>11</v>
      </c>
      <c r="E20" s="58" t="s">
        <v>12</v>
      </c>
      <c r="F20" s="58" t="s">
        <v>13</v>
      </c>
      <c r="G20" s="59" t="s">
        <v>14</v>
      </c>
      <c r="H20" s="220"/>
      <c r="I20" s="174"/>
    </row>
    <row r="21" spans="1:9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  <c r="I21" s="175"/>
    </row>
    <row r="22" spans="1:9" s="64" customFormat="1" ht="19.5" thickBot="1" x14ac:dyDescent="0.3">
      <c r="A22" s="194" t="s">
        <v>16</v>
      </c>
      <c r="B22" s="195"/>
      <c r="C22" s="195"/>
      <c r="D22" s="195"/>
      <c r="E22" s="195"/>
      <c r="F22" s="195"/>
      <c r="G22" s="195"/>
      <c r="H22" s="196"/>
      <c r="I22" s="175"/>
    </row>
    <row r="23" spans="1:9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19431.520911285847</v>
      </c>
      <c r="E23" s="26">
        <f>+E29+E31+E32+E37</f>
        <v>14267.956999999999</v>
      </c>
      <c r="F23" s="26">
        <f>+SUM(E23)-SUM(D23)</f>
        <v>-5163.563911285848</v>
      </c>
      <c r="G23" s="27">
        <f t="shared" ref="G23:G76" si="0">IFERROR(F23/D23*100,0)</f>
        <v>-26.5731330803182</v>
      </c>
      <c r="H23" s="28"/>
      <c r="I23" s="133"/>
    </row>
    <row r="24" spans="1:9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28" si="1">+SUM(E24)-SUM(D24)</f>
        <v>0</v>
      </c>
      <c r="G24" s="31">
        <f t="shared" si="0"/>
        <v>0</v>
      </c>
      <c r="H24" s="32"/>
      <c r="I24" s="133"/>
    </row>
    <row r="25" spans="1:9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133"/>
    </row>
    <row r="26" spans="1:9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133"/>
    </row>
    <row r="27" spans="1:9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133"/>
    </row>
    <row r="28" spans="1:9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133"/>
    </row>
    <row r="29" spans="1:9" s="64" customFormat="1" x14ac:dyDescent="0.25">
      <c r="A29" s="68" t="s">
        <v>30</v>
      </c>
      <c r="B29" s="69" t="s">
        <v>31</v>
      </c>
      <c r="C29" s="70" t="s">
        <v>19</v>
      </c>
      <c r="D29" s="34">
        <v>18386.663044989997</v>
      </c>
      <c r="E29" s="34">
        <v>13855.618999999999</v>
      </c>
      <c r="F29" s="34">
        <f t="shared" ref="F29:F87" si="2">+SUM(E29)-SUM(D29)</f>
        <v>-4531.0440449899979</v>
      </c>
      <c r="G29" s="35">
        <f t="shared" si="0"/>
        <v>-24.643101545414016</v>
      </c>
      <c r="H29" s="32"/>
      <c r="I29" s="133"/>
    </row>
    <row r="30" spans="1:9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2"/>
        <v>0</v>
      </c>
      <c r="G30" s="31">
        <f t="shared" si="0"/>
        <v>0</v>
      </c>
      <c r="H30" s="32"/>
      <c r="I30" s="133"/>
    </row>
    <row r="31" spans="1:9" s="64" customFormat="1" x14ac:dyDescent="0.25">
      <c r="A31" s="68" t="s">
        <v>34</v>
      </c>
      <c r="B31" s="69" t="s">
        <v>35</v>
      </c>
      <c r="C31" s="70" t="s">
        <v>19</v>
      </c>
      <c r="D31" s="34">
        <v>579.64511744536821</v>
      </c>
      <c r="E31" s="34">
        <v>213.035</v>
      </c>
      <c r="F31" s="34">
        <f t="shared" si="2"/>
        <v>-366.61011744536825</v>
      </c>
      <c r="G31" s="35">
        <f t="shared" si="0"/>
        <v>-63.247339865658645</v>
      </c>
      <c r="H31" s="32"/>
      <c r="I31" s="133"/>
    </row>
    <row r="32" spans="1:9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2"/>
        <v>0</v>
      </c>
      <c r="G32" s="35">
        <f t="shared" si="0"/>
        <v>0</v>
      </c>
      <c r="H32" s="32"/>
      <c r="I32" s="133"/>
    </row>
    <row r="33" spans="1:9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2"/>
        <v>0</v>
      </c>
      <c r="G33" s="31">
        <f t="shared" si="0"/>
        <v>0</v>
      </c>
      <c r="H33" s="32"/>
      <c r="I33" s="133"/>
    </row>
    <row r="34" spans="1:9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2"/>
        <v>0</v>
      </c>
      <c r="G34" s="31">
        <f t="shared" si="0"/>
        <v>0</v>
      </c>
      <c r="H34" s="32"/>
      <c r="I34" s="133"/>
    </row>
    <row r="35" spans="1:9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2"/>
        <v>0</v>
      </c>
      <c r="G35" s="31">
        <f t="shared" si="0"/>
        <v>0</v>
      </c>
      <c r="H35" s="32"/>
      <c r="I35" s="133"/>
    </row>
    <row r="36" spans="1:9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2"/>
        <v>0</v>
      </c>
      <c r="G36" s="31">
        <f t="shared" si="0"/>
        <v>0</v>
      </c>
      <c r="H36" s="32"/>
      <c r="I36" s="133"/>
    </row>
    <row r="37" spans="1:9" s="64" customFormat="1" x14ac:dyDescent="0.25">
      <c r="A37" s="68" t="s">
        <v>46</v>
      </c>
      <c r="B37" s="69" t="s">
        <v>47</v>
      </c>
      <c r="C37" s="70" t="s">
        <v>19</v>
      </c>
      <c r="D37" s="34">
        <v>465.21274885048211</v>
      </c>
      <c r="E37" s="34">
        <v>199.30299999999974</v>
      </c>
      <c r="F37" s="34">
        <f t="shared" si="2"/>
        <v>-265.9097488504824</v>
      </c>
      <c r="G37" s="35">
        <f t="shared" si="0"/>
        <v>-57.158740706812608</v>
      </c>
      <c r="H37" s="32"/>
      <c r="I37" s="133"/>
    </row>
    <row r="38" spans="1:9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17210.648535133732</v>
      </c>
      <c r="E38" s="34">
        <f>+E44+E46+E47+E52</f>
        <v>12422.044</v>
      </c>
      <c r="F38" s="34">
        <f t="shared" si="2"/>
        <v>-4788.6045351337325</v>
      </c>
      <c r="G38" s="34">
        <f t="shared" si="0"/>
        <v>-27.82349848907959</v>
      </c>
      <c r="H38" s="32"/>
      <c r="I38" s="133"/>
    </row>
    <row r="39" spans="1:9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2"/>
        <v>0</v>
      </c>
      <c r="G39" s="31">
        <f t="shared" si="0"/>
        <v>0</v>
      </c>
      <c r="H39" s="32"/>
      <c r="I39" s="133"/>
    </row>
    <row r="40" spans="1:9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2"/>
        <v>0</v>
      </c>
      <c r="G40" s="31">
        <f t="shared" si="0"/>
        <v>0</v>
      </c>
      <c r="H40" s="32"/>
      <c r="I40" s="133"/>
    </row>
    <row r="41" spans="1:9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2"/>
        <v>0</v>
      </c>
      <c r="G41" s="31">
        <f t="shared" si="0"/>
        <v>0</v>
      </c>
      <c r="H41" s="32"/>
      <c r="I41" s="133"/>
    </row>
    <row r="42" spans="1:9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2"/>
        <v>0</v>
      </c>
      <c r="G42" s="31">
        <f t="shared" si="0"/>
        <v>0</v>
      </c>
      <c r="H42" s="32"/>
      <c r="I42" s="133"/>
    </row>
    <row r="43" spans="1:9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2"/>
        <v>0</v>
      </c>
      <c r="G43" s="31">
        <f t="shared" si="0"/>
        <v>0</v>
      </c>
      <c r="H43" s="32"/>
      <c r="I43" s="133"/>
    </row>
    <row r="44" spans="1:9" s="64" customFormat="1" x14ac:dyDescent="0.25">
      <c r="A44" s="68" t="s">
        <v>55</v>
      </c>
      <c r="B44" s="69" t="s">
        <v>31</v>
      </c>
      <c r="C44" s="70" t="s">
        <v>19</v>
      </c>
      <c r="D44" s="34">
        <v>16704.907600347869</v>
      </c>
      <c r="E44" s="34">
        <v>12226.197</v>
      </c>
      <c r="F44" s="34">
        <f t="shared" si="2"/>
        <v>-4478.7106003478693</v>
      </c>
      <c r="G44" s="34">
        <f t="shared" si="0"/>
        <v>-26.810747521013546</v>
      </c>
      <c r="H44" s="32"/>
      <c r="I44" s="133"/>
    </row>
    <row r="45" spans="1:9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2"/>
        <v>0</v>
      </c>
      <c r="G45" s="31">
        <f t="shared" si="0"/>
        <v>0</v>
      </c>
      <c r="H45" s="32"/>
      <c r="I45" s="133"/>
    </row>
    <row r="46" spans="1:9" s="64" customFormat="1" x14ac:dyDescent="0.25">
      <c r="A46" s="68" t="s">
        <v>57</v>
      </c>
      <c r="B46" s="69" t="s">
        <v>35</v>
      </c>
      <c r="C46" s="70" t="s">
        <v>19</v>
      </c>
      <c r="D46" s="34">
        <v>96.352715477565326</v>
      </c>
      <c r="E46" s="34">
        <v>66.346000000000004</v>
      </c>
      <c r="F46" s="34">
        <f t="shared" si="2"/>
        <v>-30.006715477565322</v>
      </c>
      <c r="G46" s="34">
        <f t="shared" si="0"/>
        <v>-31.142573749830699</v>
      </c>
      <c r="H46" s="32"/>
      <c r="I46" s="133"/>
    </row>
    <row r="47" spans="1:9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2"/>
        <v>0</v>
      </c>
      <c r="G47" s="34">
        <f t="shared" si="0"/>
        <v>0</v>
      </c>
      <c r="H47" s="32"/>
      <c r="I47" s="133"/>
    </row>
    <row r="48" spans="1:9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2"/>
        <v>0</v>
      </c>
      <c r="G48" s="31">
        <f t="shared" si="0"/>
        <v>0</v>
      </c>
      <c r="H48" s="32"/>
      <c r="I48" s="133"/>
    </row>
    <row r="49" spans="1:9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2"/>
        <v>0</v>
      </c>
      <c r="G49" s="31">
        <f t="shared" si="0"/>
        <v>0</v>
      </c>
      <c r="H49" s="32"/>
      <c r="I49" s="133"/>
    </row>
    <row r="50" spans="1:9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2"/>
        <v>0</v>
      </c>
      <c r="G50" s="31">
        <f t="shared" si="0"/>
        <v>0</v>
      </c>
      <c r="H50" s="32"/>
      <c r="I50" s="133"/>
    </row>
    <row r="51" spans="1:9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2"/>
        <v>0</v>
      </c>
      <c r="G51" s="31">
        <f t="shared" si="0"/>
        <v>0</v>
      </c>
      <c r="H51" s="32"/>
      <c r="I51" s="133"/>
    </row>
    <row r="52" spans="1:9" s="64" customFormat="1" x14ac:dyDescent="0.25">
      <c r="A52" s="68" t="s">
        <v>63</v>
      </c>
      <c r="B52" s="69" t="s">
        <v>47</v>
      </c>
      <c r="C52" s="70" t="s">
        <v>19</v>
      </c>
      <c r="D52" s="34">
        <v>409.38821930829607</v>
      </c>
      <c r="E52" s="34">
        <v>129.50099999999975</v>
      </c>
      <c r="F52" s="34">
        <f t="shared" si="2"/>
        <v>-279.88721930829632</v>
      </c>
      <c r="G52" s="34">
        <f t="shared" si="0"/>
        <v>-68.367189407940188</v>
      </c>
      <c r="H52" s="32"/>
      <c r="I52" s="133"/>
    </row>
    <row r="53" spans="1:9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4611.200177756773</v>
      </c>
      <c r="E53" s="34">
        <f>+E54+E55+E60+E61</f>
        <v>3133.9950153799996</v>
      </c>
      <c r="F53" s="34">
        <f t="shared" si="2"/>
        <v>-1477.2051623767734</v>
      </c>
      <c r="G53" s="34">
        <f t="shared" si="0"/>
        <v>-32.035155825644388</v>
      </c>
      <c r="H53" s="32"/>
      <c r="I53" s="133"/>
    </row>
    <row r="54" spans="1:9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2"/>
        <v>0</v>
      </c>
      <c r="G54" s="34">
        <f t="shared" si="0"/>
        <v>0</v>
      </c>
      <c r="H54" s="32"/>
      <c r="I54" s="133"/>
    </row>
    <row r="55" spans="1:9" s="64" customFormat="1" x14ac:dyDescent="0.25">
      <c r="A55" s="68" t="s">
        <v>52</v>
      </c>
      <c r="B55" s="72" t="s">
        <v>67</v>
      </c>
      <c r="C55" s="70" t="s">
        <v>19</v>
      </c>
      <c r="D55" s="34">
        <v>4092.7068445239656</v>
      </c>
      <c r="E55" s="34">
        <v>2659.5514746600006</v>
      </c>
      <c r="F55" s="34">
        <f t="shared" si="2"/>
        <v>-1433.155369863965</v>
      </c>
      <c r="G55" s="34">
        <f t="shared" si="0"/>
        <v>-35.017298436156608</v>
      </c>
      <c r="H55" s="32"/>
      <c r="I55" s="133"/>
    </row>
    <row r="56" spans="1:9" s="64" customFormat="1" x14ac:dyDescent="0.25">
      <c r="A56" s="68" t="s">
        <v>68</v>
      </c>
      <c r="B56" s="75" t="s">
        <v>69</v>
      </c>
      <c r="C56" s="70" t="s">
        <v>19</v>
      </c>
      <c r="D56" s="34">
        <v>4092.7068445239656</v>
      </c>
      <c r="E56" s="34">
        <v>2659.5514746600006</v>
      </c>
      <c r="F56" s="34">
        <f t="shared" si="2"/>
        <v>-1433.155369863965</v>
      </c>
      <c r="G56" s="34">
        <f t="shared" si="0"/>
        <v>-35.017298436156608</v>
      </c>
      <c r="H56" s="32"/>
      <c r="I56" s="133"/>
    </row>
    <row r="57" spans="1:9" s="64" customFormat="1" ht="31.5" x14ac:dyDescent="0.25">
      <c r="A57" s="68" t="s">
        <v>70</v>
      </c>
      <c r="B57" s="76" t="s">
        <v>71</v>
      </c>
      <c r="C57" s="70" t="s">
        <v>19</v>
      </c>
      <c r="D57" s="34">
        <v>3999.7975378703459</v>
      </c>
      <c r="E57" s="34">
        <v>2588.0147921700004</v>
      </c>
      <c r="F57" s="34">
        <f t="shared" si="2"/>
        <v>-1411.7827457003455</v>
      </c>
      <c r="G57" s="34">
        <f t="shared" si="0"/>
        <v>-35.29635518631865</v>
      </c>
      <c r="H57" s="32"/>
      <c r="I57" s="133"/>
    </row>
    <row r="58" spans="1:9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2"/>
        <v>0</v>
      </c>
      <c r="G58" s="34">
        <f t="shared" si="0"/>
        <v>0</v>
      </c>
      <c r="H58" s="32"/>
      <c r="I58" s="133"/>
    </row>
    <row r="59" spans="1:9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2"/>
        <v>0</v>
      </c>
      <c r="G59" s="31">
        <f t="shared" si="0"/>
        <v>0</v>
      </c>
      <c r="H59" s="32"/>
      <c r="I59" s="133"/>
    </row>
    <row r="60" spans="1:9" s="64" customFormat="1" x14ac:dyDescent="0.25">
      <c r="A60" s="68" t="s">
        <v>53</v>
      </c>
      <c r="B60" s="72" t="s">
        <v>76</v>
      </c>
      <c r="C60" s="70" t="s">
        <v>19</v>
      </c>
      <c r="D60" s="34">
        <v>258.92860591157881</v>
      </c>
      <c r="E60" s="34">
        <v>250.86317353832129</v>
      </c>
      <c r="F60" s="34">
        <f t="shared" si="2"/>
        <v>-8.0654323732575222</v>
      </c>
      <c r="G60" s="34">
        <f t="shared" si="0"/>
        <v>-3.1149251913910883</v>
      </c>
      <c r="H60" s="32"/>
      <c r="I60" s="133"/>
    </row>
    <row r="61" spans="1:9" s="64" customFormat="1" x14ac:dyDescent="0.25">
      <c r="A61" s="68" t="s">
        <v>77</v>
      </c>
      <c r="B61" s="72" t="s">
        <v>78</v>
      </c>
      <c r="C61" s="70" t="s">
        <v>19</v>
      </c>
      <c r="D61" s="34">
        <v>259.56472732122882</v>
      </c>
      <c r="E61" s="34">
        <v>223.58036718167745</v>
      </c>
      <c r="F61" s="34">
        <f t="shared" si="2"/>
        <v>-35.98436013955137</v>
      </c>
      <c r="G61" s="34">
        <f t="shared" si="0"/>
        <v>-13.863347501379994</v>
      </c>
      <c r="H61" s="32"/>
      <c r="I61" s="133"/>
    </row>
    <row r="62" spans="1:9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5224.6067690682958</v>
      </c>
      <c r="E62" s="34">
        <f>+E63+E64+E66+E67</f>
        <v>4053.8929150199992</v>
      </c>
      <c r="F62" s="34">
        <f t="shared" si="2"/>
        <v>-1170.7138540482965</v>
      </c>
      <c r="G62" s="34">
        <f t="shared" si="0"/>
        <v>-22.407693168017502</v>
      </c>
      <c r="H62" s="32"/>
      <c r="I62" s="133"/>
    </row>
    <row r="63" spans="1:9" s="64" customFormat="1" ht="31.5" x14ac:dyDescent="0.25">
      <c r="A63" s="68" t="s">
        <v>81</v>
      </c>
      <c r="B63" s="74" t="s">
        <v>82</v>
      </c>
      <c r="C63" s="70" t="s">
        <v>19</v>
      </c>
      <c r="D63" s="34">
        <v>4487.2980883100008</v>
      </c>
      <c r="E63" s="34">
        <v>3274.57020362</v>
      </c>
      <c r="F63" s="34">
        <f t="shared" si="2"/>
        <v>-1212.7278846900008</v>
      </c>
      <c r="G63" s="34">
        <f t="shared" si="0"/>
        <v>-27.025792822841783</v>
      </c>
      <c r="H63" s="32"/>
      <c r="I63" s="133"/>
    </row>
    <row r="64" spans="1:9" s="64" customFormat="1" ht="31.5" x14ac:dyDescent="0.25">
      <c r="A64" s="68" t="s">
        <v>83</v>
      </c>
      <c r="B64" s="74" t="s">
        <v>84</v>
      </c>
      <c r="C64" s="70" t="s">
        <v>19</v>
      </c>
      <c r="D64" s="34">
        <v>533.4821807537237</v>
      </c>
      <c r="E64" s="34">
        <v>576.10157028000015</v>
      </c>
      <c r="F64" s="34">
        <f t="shared" si="2"/>
        <v>42.61938952627645</v>
      </c>
      <c r="G64" s="34">
        <f t="shared" si="0"/>
        <v>7.9889059211054008</v>
      </c>
      <c r="H64" s="32"/>
      <c r="I64" s="133"/>
    </row>
    <row r="65" spans="1:9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2"/>
        <v>0</v>
      </c>
      <c r="G65" s="31">
        <f t="shared" si="0"/>
        <v>0</v>
      </c>
      <c r="H65" s="32"/>
      <c r="I65" s="133"/>
    </row>
    <row r="66" spans="1:9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2"/>
        <v>0</v>
      </c>
      <c r="G66" s="34">
        <f t="shared" si="0"/>
        <v>0</v>
      </c>
      <c r="H66" s="32"/>
      <c r="I66" s="133"/>
    </row>
    <row r="67" spans="1:9" s="64" customFormat="1" x14ac:dyDescent="0.25">
      <c r="A67" s="68" t="s">
        <v>89</v>
      </c>
      <c r="B67" s="72" t="s">
        <v>90</v>
      </c>
      <c r="C67" s="70" t="s">
        <v>19</v>
      </c>
      <c r="D67" s="34">
        <v>203.82650000457093</v>
      </c>
      <c r="E67" s="34">
        <v>203.22114111999932</v>
      </c>
      <c r="F67" s="34">
        <f t="shared" si="2"/>
        <v>-0.60535888457161491</v>
      </c>
      <c r="G67" s="34">
        <f t="shared" si="0"/>
        <v>-0.29699714441352787</v>
      </c>
      <c r="H67" s="32"/>
      <c r="I67" s="133"/>
    </row>
    <row r="68" spans="1:9" s="64" customFormat="1" x14ac:dyDescent="0.25">
      <c r="A68" s="68" t="s">
        <v>91</v>
      </c>
      <c r="B68" s="71" t="s">
        <v>92</v>
      </c>
      <c r="C68" s="70" t="s">
        <v>19</v>
      </c>
      <c r="D68" s="34">
        <v>4692.4799534422609</v>
      </c>
      <c r="E68" s="34">
        <v>3518.5927165817006</v>
      </c>
      <c r="F68" s="34">
        <f t="shared" si="2"/>
        <v>-1173.8872368605603</v>
      </c>
      <c r="G68" s="34">
        <f t="shared" si="0"/>
        <v>-25.016350597287733</v>
      </c>
      <c r="H68" s="32"/>
      <c r="I68" s="133"/>
    </row>
    <row r="69" spans="1:9" s="64" customFormat="1" x14ac:dyDescent="0.25">
      <c r="A69" s="68" t="s">
        <v>93</v>
      </c>
      <c r="B69" s="71" t="s">
        <v>94</v>
      </c>
      <c r="C69" s="70" t="s">
        <v>19</v>
      </c>
      <c r="D69" s="34">
        <v>1597.8201472093372</v>
      </c>
      <c r="E69" s="34">
        <v>1141.6199765023998</v>
      </c>
      <c r="F69" s="34">
        <f t="shared" si="2"/>
        <v>-456.20017070693734</v>
      </c>
      <c r="G69" s="34">
        <f t="shared" si="0"/>
        <v>-28.551409337509664</v>
      </c>
      <c r="H69" s="32"/>
      <c r="I69" s="133"/>
    </row>
    <row r="70" spans="1:9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182.97116519445794</v>
      </c>
      <c r="E70" s="34">
        <f>+E71+E72</f>
        <v>124.38044064999997</v>
      </c>
      <c r="F70" s="34">
        <f t="shared" si="2"/>
        <v>-58.59072454445797</v>
      </c>
      <c r="G70" s="34">
        <f t="shared" si="0"/>
        <v>-32.021834960819632</v>
      </c>
      <c r="H70" s="32"/>
      <c r="I70" s="133"/>
    </row>
    <row r="71" spans="1:9" s="64" customFormat="1" x14ac:dyDescent="0.25">
      <c r="A71" s="68" t="s">
        <v>97</v>
      </c>
      <c r="B71" s="72" t="s">
        <v>98</v>
      </c>
      <c r="C71" s="70" t="s">
        <v>19</v>
      </c>
      <c r="D71" s="34">
        <v>170.18519693502856</v>
      </c>
      <c r="E71" s="34">
        <v>119.05355230999999</v>
      </c>
      <c r="F71" s="34">
        <f t="shared" si="2"/>
        <v>-51.131644625028571</v>
      </c>
      <c r="G71" s="34">
        <f t="shared" si="0"/>
        <v>-30.044707498589933</v>
      </c>
      <c r="H71" s="32"/>
      <c r="I71" s="133"/>
    </row>
    <row r="72" spans="1:9" s="64" customFormat="1" x14ac:dyDescent="0.25">
      <c r="A72" s="68" t="s">
        <v>99</v>
      </c>
      <c r="B72" s="72" t="s">
        <v>100</v>
      </c>
      <c r="C72" s="70" t="s">
        <v>19</v>
      </c>
      <c r="D72" s="34">
        <v>12.785968259429385</v>
      </c>
      <c r="E72" s="34">
        <v>5.3268883399999885</v>
      </c>
      <c r="F72" s="34">
        <f t="shared" si="2"/>
        <v>-7.4590799194293966</v>
      </c>
      <c r="G72" s="34">
        <f t="shared" si="0"/>
        <v>-58.338013735709694</v>
      </c>
      <c r="H72" s="32"/>
      <c r="I72" s="133"/>
    </row>
    <row r="73" spans="1:9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901.57032246260758</v>
      </c>
      <c r="E73" s="15">
        <f>+E38-E53-E62-E68-E69-E70</f>
        <v>449.56293586590016</v>
      </c>
      <c r="F73" s="34">
        <f t="shared" si="2"/>
        <v>-452.00738659670742</v>
      </c>
      <c r="G73" s="34">
        <f t="shared" si="0"/>
        <v>-50.135566281958475</v>
      </c>
      <c r="H73" s="32"/>
      <c r="I73" s="133"/>
    </row>
    <row r="74" spans="1:9" s="64" customFormat="1" x14ac:dyDescent="0.25">
      <c r="A74" s="68" t="s">
        <v>103</v>
      </c>
      <c r="B74" s="72" t="s">
        <v>104</v>
      </c>
      <c r="C74" s="70" t="s">
        <v>19</v>
      </c>
      <c r="D74" s="34">
        <v>793.59870059016271</v>
      </c>
      <c r="E74" s="34">
        <v>332.70576479091341</v>
      </c>
      <c r="F74" s="34">
        <f t="shared" si="2"/>
        <v>-460.8929357992493</v>
      </c>
      <c r="G74" s="34">
        <f t="shared" si="0"/>
        <v>-58.076321881135208</v>
      </c>
      <c r="H74" s="32"/>
      <c r="I74" s="133"/>
    </row>
    <row r="75" spans="1:9" s="64" customFormat="1" x14ac:dyDescent="0.25">
      <c r="A75" s="68" t="s">
        <v>105</v>
      </c>
      <c r="B75" s="72" t="s">
        <v>106</v>
      </c>
      <c r="C75" s="70" t="s">
        <v>19</v>
      </c>
      <c r="D75" s="34">
        <v>4.3893667443131017</v>
      </c>
      <c r="E75" s="34">
        <v>3.0441697299999997</v>
      </c>
      <c r="F75" s="34">
        <f t="shared" si="2"/>
        <v>-1.345197014313102</v>
      </c>
      <c r="G75" s="34">
        <f t="shared" si="0"/>
        <v>-30.646721786370435</v>
      </c>
      <c r="H75" s="32"/>
      <c r="I75" s="133"/>
    </row>
    <row r="76" spans="1:9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103.58225512813176</v>
      </c>
      <c r="E76" s="37">
        <f>+E73-E74-E75</f>
        <v>113.81300134498676</v>
      </c>
      <c r="F76" s="37">
        <f t="shared" si="2"/>
        <v>10.230746216854996</v>
      </c>
      <c r="G76" s="37">
        <f t="shared" si="0"/>
        <v>9.8769294066821693</v>
      </c>
      <c r="H76" s="38"/>
      <c r="I76" s="133"/>
    </row>
    <row r="77" spans="1:9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133"/>
    </row>
    <row r="78" spans="1:9" s="64" customFormat="1" x14ac:dyDescent="0.25">
      <c r="A78" s="68" t="s">
        <v>111</v>
      </c>
      <c r="B78" s="72" t="s">
        <v>699</v>
      </c>
      <c r="C78" s="70" t="s">
        <v>19</v>
      </c>
      <c r="D78" s="34">
        <v>1595.2132240484834</v>
      </c>
      <c r="E78" s="34">
        <v>1444.2368034174076</v>
      </c>
      <c r="F78" s="34">
        <f t="shared" si="2"/>
        <v>-150.97642063107583</v>
      </c>
      <c r="G78" s="34">
        <f t="shared" ref="G78:G141" si="3">IFERROR(F78/D78*100,0)</f>
        <v>-9.4643410896452806</v>
      </c>
      <c r="H78" s="32"/>
      <c r="I78" s="133"/>
    </row>
    <row r="79" spans="1:9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1E-3</v>
      </c>
      <c r="F79" s="34">
        <f t="shared" si="2"/>
        <v>1E-3</v>
      </c>
      <c r="G79" s="34">
        <f t="shared" si="3"/>
        <v>0</v>
      </c>
      <c r="H79" s="32"/>
      <c r="I79" s="133"/>
    </row>
    <row r="80" spans="1:9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1285.6005494483729</v>
      </c>
      <c r="E80" s="41">
        <v>864.21500000000003</v>
      </c>
      <c r="F80" s="37">
        <f t="shared" si="2"/>
        <v>-421.3855494483729</v>
      </c>
      <c r="G80" s="41">
        <f t="shared" si="3"/>
        <v>-32.777331156958631</v>
      </c>
      <c r="H80" s="42"/>
      <c r="I80" s="133"/>
    </row>
    <row r="81" spans="1:9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2220.8723761521142</v>
      </c>
      <c r="E81" s="43">
        <f>+E23-E38</f>
        <v>1845.9129999999986</v>
      </c>
      <c r="F81" s="26">
        <f t="shared" si="2"/>
        <v>-374.95937615211551</v>
      </c>
      <c r="G81" s="43">
        <f t="shared" si="3"/>
        <v>-16.883427439525835</v>
      </c>
      <c r="H81" s="44"/>
      <c r="I81" s="133"/>
    </row>
    <row r="82" spans="1:9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2"/>
        <v>0</v>
      </c>
      <c r="G82" s="30">
        <f t="shared" si="3"/>
        <v>0</v>
      </c>
      <c r="H82" s="32"/>
      <c r="I82" s="133"/>
    </row>
    <row r="83" spans="1:9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2"/>
        <v>0</v>
      </c>
      <c r="G83" s="30">
        <f t="shared" si="3"/>
        <v>0</v>
      </c>
      <c r="H83" s="32"/>
      <c r="I83" s="133"/>
    </row>
    <row r="84" spans="1:9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2"/>
        <v>0</v>
      </c>
      <c r="G84" s="30">
        <f t="shared" si="3"/>
        <v>0</v>
      </c>
      <c r="H84" s="32"/>
      <c r="I84" s="133"/>
    </row>
    <row r="85" spans="1:9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2"/>
        <v>0</v>
      </c>
      <c r="G85" s="30">
        <f t="shared" si="3"/>
        <v>0</v>
      </c>
      <c r="H85" s="32"/>
      <c r="I85" s="133"/>
    </row>
    <row r="86" spans="1:9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2"/>
        <v>0</v>
      </c>
      <c r="G86" s="30">
        <f t="shared" si="3"/>
        <v>0</v>
      </c>
      <c r="H86" s="32"/>
      <c r="I86" s="133"/>
    </row>
    <row r="87" spans="1:9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1681.7554446421273</v>
      </c>
      <c r="E87" s="34">
        <f>+E29-E44</f>
        <v>1629.4219999999987</v>
      </c>
      <c r="F87" s="34">
        <f t="shared" si="2"/>
        <v>-52.333444642128597</v>
      </c>
      <c r="G87" s="34">
        <f t="shared" si="3"/>
        <v>-3.111834411409621</v>
      </c>
      <c r="H87" s="32"/>
      <c r="I87" s="133"/>
    </row>
    <row r="88" spans="1:9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4">+SUM(E88)-SUM(D88)</f>
        <v>0</v>
      </c>
      <c r="G88" s="30">
        <f t="shared" si="3"/>
        <v>0</v>
      </c>
      <c r="H88" s="32"/>
      <c r="I88" s="133"/>
    </row>
    <row r="89" spans="1:9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5">+D31-D46</f>
        <v>483.2924019678029</v>
      </c>
      <c r="E89" s="34">
        <f t="shared" ref="E89:E90" si="6">+E31-E46</f>
        <v>146.68899999999999</v>
      </c>
      <c r="F89" s="34">
        <f t="shared" si="4"/>
        <v>-336.60340196780294</v>
      </c>
      <c r="G89" s="34">
        <f t="shared" si="3"/>
        <v>-69.647981345716985</v>
      </c>
      <c r="H89" s="32"/>
      <c r="I89" s="133"/>
    </row>
    <row r="90" spans="1:9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7">+D32-D47</f>
        <v>0</v>
      </c>
      <c r="E90" s="34">
        <f t="shared" si="6"/>
        <v>0</v>
      </c>
      <c r="F90" s="34">
        <f t="shared" si="4"/>
        <v>0</v>
      </c>
      <c r="G90" s="34">
        <f t="shared" si="3"/>
        <v>0</v>
      </c>
      <c r="H90" s="32"/>
      <c r="I90" s="133"/>
    </row>
    <row r="91" spans="1:9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4"/>
        <v>0</v>
      </c>
      <c r="G91" s="30">
        <f t="shared" si="3"/>
        <v>0</v>
      </c>
      <c r="H91" s="32"/>
      <c r="I91" s="133"/>
    </row>
    <row r="92" spans="1:9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4"/>
        <v>0</v>
      </c>
      <c r="G92" s="30">
        <f t="shared" si="3"/>
        <v>0</v>
      </c>
      <c r="H92" s="32"/>
      <c r="I92" s="133"/>
    </row>
    <row r="93" spans="1:9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4"/>
        <v>0</v>
      </c>
      <c r="G93" s="30">
        <f t="shared" si="3"/>
        <v>0</v>
      </c>
      <c r="H93" s="32"/>
      <c r="I93" s="133"/>
    </row>
    <row r="94" spans="1:9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4"/>
        <v>0</v>
      </c>
      <c r="G94" s="30">
        <f t="shared" si="3"/>
        <v>0</v>
      </c>
      <c r="H94" s="32"/>
      <c r="I94" s="133"/>
    </row>
    <row r="95" spans="1:9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55.824529542186042</v>
      </c>
      <c r="E95" s="34">
        <f>+E37-E52</f>
        <v>69.801999999999992</v>
      </c>
      <c r="F95" s="34">
        <f t="shared" si="4"/>
        <v>13.977470457813951</v>
      </c>
      <c r="G95" s="34">
        <f t="shared" si="3"/>
        <v>25.038223469937737</v>
      </c>
      <c r="H95" s="32"/>
      <c r="I95" s="133"/>
    </row>
    <row r="96" spans="1:9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-1605.4810301533705</v>
      </c>
      <c r="E96" s="34">
        <f>+E97-E103</f>
        <v>-2427.0930000000003</v>
      </c>
      <c r="F96" s="34">
        <f t="shared" si="4"/>
        <v>-821.61196984662979</v>
      </c>
      <c r="G96" s="34">
        <f t="shared" si="3"/>
        <v>51.175439286762661</v>
      </c>
      <c r="H96" s="32"/>
      <c r="I96" s="133"/>
    </row>
    <row r="97" spans="1:9" s="64" customFormat="1" x14ac:dyDescent="0.25">
      <c r="A97" s="68" t="s">
        <v>134</v>
      </c>
      <c r="B97" s="71" t="s">
        <v>135</v>
      </c>
      <c r="C97" s="70" t="s">
        <v>19</v>
      </c>
      <c r="D97" s="34">
        <v>164.22149283727637</v>
      </c>
      <c r="E97" s="34">
        <v>346.93700000000001</v>
      </c>
      <c r="F97" s="34">
        <f t="shared" si="4"/>
        <v>182.71550716272364</v>
      </c>
      <c r="G97" s="34">
        <f t="shared" si="3"/>
        <v>111.26162842994771</v>
      </c>
      <c r="H97" s="32"/>
      <c r="I97" s="133"/>
    </row>
    <row r="98" spans="1:9" s="64" customFormat="1" x14ac:dyDescent="0.25">
      <c r="A98" s="68" t="s">
        <v>136</v>
      </c>
      <c r="B98" s="74" t="s">
        <v>137</v>
      </c>
      <c r="C98" s="70" t="s">
        <v>19</v>
      </c>
      <c r="D98" s="34">
        <v>16.750090889100591</v>
      </c>
      <c r="E98" s="34">
        <v>8.3203973999999992</v>
      </c>
      <c r="F98" s="34">
        <f t="shared" si="4"/>
        <v>-8.4296934891005915</v>
      </c>
      <c r="G98" s="34">
        <f t="shared" si="3"/>
        <v>-50.326255212058911</v>
      </c>
      <c r="H98" s="32"/>
      <c r="I98" s="133"/>
    </row>
    <row r="99" spans="1:9" s="64" customFormat="1" x14ac:dyDescent="0.25">
      <c r="A99" s="68" t="s">
        <v>138</v>
      </c>
      <c r="B99" s="74" t="s">
        <v>139</v>
      </c>
      <c r="C99" s="70" t="s">
        <v>19</v>
      </c>
      <c r="D99" s="34">
        <v>32.589041095890408</v>
      </c>
      <c r="E99" s="34">
        <v>6.7519999999999998</v>
      </c>
      <c r="F99" s="34">
        <f t="shared" si="4"/>
        <v>-25.83704109589041</v>
      </c>
      <c r="G99" s="34">
        <f t="shared" si="3"/>
        <v>-79.281378730559055</v>
      </c>
      <c r="H99" s="32"/>
      <c r="I99" s="133"/>
    </row>
    <row r="100" spans="1:9" s="64" customFormat="1" x14ac:dyDescent="0.25">
      <c r="A100" s="68" t="s">
        <v>140</v>
      </c>
      <c r="B100" s="74" t="s">
        <v>141</v>
      </c>
      <c r="C100" s="70" t="s">
        <v>19</v>
      </c>
      <c r="D100" s="34">
        <v>22.615725143952002</v>
      </c>
      <c r="E100" s="34">
        <v>94.548929139999998</v>
      </c>
      <c r="F100" s="34">
        <f t="shared" si="4"/>
        <v>71.933203996047993</v>
      </c>
      <c r="G100" s="34">
        <f t="shared" si="3"/>
        <v>318.06720119821006</v>
      </c>
      <c r="H100" s="32"/>
      <c r="I100" s="133"/>
    </row>
    <row r="101" spans="1:9" s="64" customFormat="1" x14ac:dyDescent="0.25">
      <c r="A101" s="68" t="s">
        <v>142</v>
      </c>
      <c r="B101" s="75" t="s">
        <v>143</v>
      </c>
      <c r="C101" s="70" t="s">
        <v>19</v>
      </c>
      <c r="D101" s="34">
        <v>22.615725143952002</v>
      </c>
      <c r="E101" s="34">
        <v>85.066999999999993</v>
      </c>
      <c r="F101" s="34">
        <f t="shared" si="4"/>
        <v>62.451274856047988</v>
      </c>
      <c r="G101" s="34">
        <f t="shared" si="3"/>
        <v>276.14093494034609</v>
      </c>
      <c r="H101" s="32"/>
      <c r="I101" s="133"/>
    </row>
    <row r="102" spans="1:9" s="64" customFormat="1" x14ac:dyDescent="0.25">
      <c r="A102" s="68" t="s">
        <v>144</v>
      </c>
      <c r="B102" s="72" t="s">
        <v>145</v>
      </c>
      <c r="C102" s="70" t="s">
        <v>19</v>
      </c>
      <c r="D102" s="34">
        <v>92.266635708333368</v>
      </c>
      <c r="E102" s="34">
        <v>237.31567346000003</v>
      </c>
      <c r="F102" s="34">
        <f t="shared" si="4"/>
        <v>145.04903775166667</v>
      </c>
      <c r="G102" s="34">
        <f t="shared" si="3"/>
        <v>157.20637979061601</v>
      </c>
      <c r="H102" s="32"/>
      <c r="I102" s="133"/>
    </row>
    <row r="103" spans="1:9" s="64" customFormat="1" x14ac:dyDescent="0.25">
      <c r="A103" s="68" t="s">
        <v>146</v>
      </c>
      <c r="B103" s="71" t="s">
        <v>102</v>
      </c>
      <c r="C103" s="70" t="s">
        <v>19</v>
      </c>
      <c r="D103" s="34">
        <v>1769.7025229906469</v>
      </c>
      <c r="E103" s="34">
        <v>2774.03</v>
      </c>
      <c r="F103" s="34">
        <f t="shared" si="4"/>
        <v>1004.3274770093533</v>
      </c>
      <c r="G103" s="34">
        <f t="shared" si="3"/>
        <v>56.75120332156871</v>
      </c>
      <c r="H103" s="32"/>
      <c r="I103" s="133"/>
    </row>
    <row r="104" spans="1:9" s="64" customFormat="1" x14ac:dyDescent="0.25">
      <c r="A104" s="68" t="s">
        <v>147</v>
      </c>
      <c r="B104" s="72" t="s">
        <v>148</v>
      </c>
      <c r="C104" s="70" t="s">
        <v>19</v>
      </c>
      <c r="D104" s="34">
        <v>32.125173660603373</v>
      </c>
      <c r="E104" s="34">
        <v>18.26699438</v>
      </c>
      <c r="F104" s="34">
        <f t="shared" si="4"/>
        <v>-13.858179280603373</v>
      </c>
      <c r="G104" s="34">
        <f t="shared" si="3"/>
        <v>-43.138068067779244</v>
      </c>
      <c r="H104" s="32"/>
      <c r="I104" s="133"/>
    </row>
    <row r="105" spans="1:9" s="64" customFormat="1" x14ac:dyDescent="0.25">
      <c r="A105" s="68" t="s">
        <v>149</v>
      </c>
      <c r="B105" s="72" t="s">
        <v>150</v>
      </c>
      <c r="C105" s="70" t="s">
        <v>19</v>
      </c>
      <c r="D105" s="34">
        <v>1631.2829763866912</v>
      </c>
      <c r="E105" s="34">
        <v>2104.998</v>
      </c>
      <c r="F105" s="34">
        <f t="shared" si="4"/>
        <v>473.71502361330886</v>
      </c>
      <c r="G105" s="34">
        <f t="shared" si="3"/>
        <v>29.039414403906338</v>
      </c>
      <c r="H105" s="32"/>
      <c r="I105" s="133"/>
    </row>
    <row r="106" spans="1:9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144.14747614999999</v>
      </c>
      <c r="F106" s="34">
        <f t="shared" si="4"/>
        <v>144.14747614999999</v>
      </c>
      <c r="G106" s="34">
        <f t="shared" si="3"/>
        <v>0</v>
      </c>
      <c r="H106" s="32"/>
      <c r="I106" s="133"/>
    </row>
    <row r="107" spans="1:9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63.956000000000003</v>
      </c>
      <c r="F107" s="34">
        <f t="shared" si="4"/>
        <v>63.956000000000003</v>
      </c>
      <c r="G107" s="34">
        <f t="shared" si="3"/>
        <v>0</v>
      </c>
      <c r="H107" s="32"/>
      <c r="I107" s="133"/>
    </row>
    <row r="108" spans="1:9" s="64" customFormat="1" x14ac:dyDescent="0.25">
      <c r="A108" s="68" t="s">
        <v>155</v>
      </c>
      <c r="B108" s="72" t="s">
        <v>156</v>
      </c>
      <c r="C108" s="70" t="s">
        <v>19</v>
      </c>
      <c r="D108" s="34">
        <v>106.29437294335227</v>
      </c>
      <c r="E108" s="34">
        <v>506.61752947000002</v>
      </c>
      <c r="F108" s="34">
        <f t="shared" si="4"/>
        <v>400.32315652664772</v>
      </c>
      <c r="G108" s="34">
        <f t="shared" si="3"/>
        <v>376.61744967439898</v>
      </c>
      <c r="H108" s="32"/>
      <c r="I108" s="133"/>
    </row>
    <row r="109" spans="1:9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615.39134599874365</v>
      </c>
      <c r="E109" s="34">
        <f>+E81+E96</f>
        <v>-581.18000000000166</v>
      </c>
      <c r="F109" s="34">
        <f t="shared" si="4"/>
        <v>-1196.5713459987453</v>
      </c>
      <c r="G109" s="34">
        <f t="shared" si="3"/>
        <v>-194.44071707846021</v>
      </c>
      <c r="H109" s="32"/>
      <c r="I109" s="133"/>
    </row>
    <row r="110" spans="1:9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4"/>
        <v>0</v>
      </c>
      <c r="G110" s="31">
        <f t="shared" si="3"/>
        <v>0</v>
      </c>
      <c r="H110" s="32"/>
      <c r="I110" s="133"/>
    </row>
    <row r="111" spans="1:9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4"/>
        <v>0</v>
      </c>
      <c r="G111" s="31">
        <f t="shared" si="3"/>
        <v>0</v>
      </c>
      <c r="H111" s="32"/>
      <c r="I111" s="133"/>
    </row>
    <row r="112" spans="1:9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4"/>
        <v>0</v>
      </c>
      <c r="G112" s="31">
        <f t="shared" si="3"/>
        <v>0</v>
      </c>
      <c r="H112" s="32"/>
      <c r="I112" s="133"/>
    </row>
    <row r="113" spans="1:9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4"/>
        <v>0</v>
      </c>
      <c r="G113" s="31">
        <f t="shared" si="3"/>
        <v>0</v>
      </c>
      <c r="H113" s="32"/>
      <c r="I113" s="133"/>
    </row>
    <row r="114" spans="1:9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4"/>
        <v>0</v>
      </c>
      <c r="G114" s="31">
        <f t="shared" si="3"/>
        <v>0</v>
      </c>
      <c r="H114" s="32"/>
      <c r="I114" s="133"/>
    </row>
    <row r="115" spans="1:9" s="64" customFormat="1" x14ac:dyDescent="0.25">
      <c r="A115" s="68" t="s">
        <v>165</v>
      </c>
      <c r="B115" s="69" t="s">
        <v>31</v>
      </c>
      <c r="C115" s="70" t="s">
        <v>19</v>
      </c>
      <c r="D115" s="34">
        <v>19.492984719785298</v>
      </c>
      <c r="E115" s="34">
        <v>-745.72735999999998</v>
      </c>
      <c r="F115" s="34">
        <f t="shared" si="4"/>
        <v>-765.22034471978532</v>
      </c>
      <c r="G115" s="34">
        <f t="shared" si="3"/>
        <v>-3925.6191687417158</v>
      </c>
      <c r="H115" s="32"/>
      <c r="I115" s="133"/>
    </row>
    <row r="116" spans="1:9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4"/>
        <v>0</v>
      </c>
      <c r="G116" s="31">
        <f t="shared" si="3"/>
        <v>0</v>
      </c>
      <c r="H116" s="32"/>
      <c r="I116" s="133"/>
    </row>
    <row r="117" spans="1:9" s="64" customFormat="1" x14ac:dyDescent="0.25">
      <c r="A117" s="68" t="s">
        <v>167</v>
      </c>
      <c r="B117" s="69" t="s">
        <v>35</v>
      </c>
      <c r="C117" s="70" t="s">
        <v>19</v>
      </c>
      <c r="D117" s="34">
        <v>483.2924019678029</v>
      </c>
      <c r="E117" s="34">
        <v>18.206</v>
      </c>
      <c r="F117" s="34">
        <f t="shared" si="4"/>
        <v>-465.08640196780289</v>
      </c>
      <c r="G117" s="34">
        <f t="shared" si="3"/>
        <v>-96.232922362141153</v>
      </c>
      <c r="H117" s="32"/>
      <c r="I117" s="133"/>
    </row>
    <row r="118" spans="1:9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-1.1000000000000001E-3</v>
      </c>
      <c r="F118" s="34">
        <f t="shared" si="4"/>
        <v>-1.1000000000000001E-3</v>
      </c>
      <c r="G118" s="34">
        <f t="shared" si="3"/>
        <v>0</v>
      </c>
      <c r="H118" s="32"/>
      <c r="I118" s="133"/>
    </row>
    <row r="119" spans="1:9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4"/>
        <v>0</v>
      </c>
      <c r="G119" s="31">
        <f t="shared" si="3"/>
        <v>0</v>
      </c>
      <c r="H119" s="32"/>
      <c r="I119" s="133"/>
    </row>
    <row r="120" spans="1:9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4"/>
        <v>0</v>
      </c>
      <c r="G120" s="31">
        <f t="shared" si="3"/>
        <v>0</v>
      </c>
      <c r="H120" s="32"/>
      <c r="I120" s="133"/>
    </row>
    <row r="121" spans="1:9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4"/>
        <v>0</v>
      </c>
      <c r="G121" s="31">
        <f t="shared" si="3"/>
        <v>0</v>
      </c>
      <c r="H121" s="32"/>
      <c r="I121" s="133"/>
    </row>
    <row r="122" spans="1:9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4"/>
        <v>0</v>
      </c>
      <c r="G122" s="31">
        <f t="shared" si="3"/>
        <v>0</v>
      </c>
      <c r="H122" s="32"/>
      <c r="I122" s="133"/>
    </row>
    <row r="123" spans="1:9" s="64" customFormat="1" x14ac:dyDescent="0.25">
      <c r="A123" s="68" t="s">
        <v>173</v>
      </c>
      <c r="B123" s="69" t="s">
        <v>47</v>
      </c>
      <c r="C123" s="70" t="s">
        <v>19</v>
      </c>
      <c r="D123" s="34">
        <v>112.60595931115544</v>
      </c>
      <c r="E123" s="34">
        <v>146.34245999999825</v>
      </c>
      <c r="F123" s="34">
        <f t="shared" si="4"/>
        <v>33.73650068884281</v>
      </c>
      <c r="G123" s="34">
        <f t="shared" si="3"/>
        <v>29.959782675108087</v>
      </c>
      <c r="H123" s="32"/>
      <c r="I123" s="133"/>
    </row>
    <row r="124" spans="1:9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71.056597492489232</v>
      </c>
      <c r="E124" s="34">
        <f>+E130+E138+E132+E133</f>
        <v>-71.694999999999993</v>
      </c>
      <c r="F124" s="34">
        <f t="shared" si="4"/>
        <v>-142.75159749248922</v>
      </c>
      <c r="G124" s="34">
        <f t="shared" si="3"/>
        <v>-200.89844227002035</v>
      </c>
      <c r="H124" s="32"/>
      <c r="I124" s="133"/>
    </row>
    <row r="125" spans="1:9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4"/>
        <v>0</v>
      </c>
      <c r="G125" s="31">
        <f t="shared" si="3"/>
        <v>0</v>
      </c>
      <c r="H125" s="32"/>
      <c r="I125" s="133"/>
    </row>
    <row r="126" spans="1:9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4"/>
        <v>0</v>
      </c>
      <c r="G126" s="31">
        <f t="shared" si="3"/>
        <v>0</v>
      </c>
      <c r="H126" s="32"/>
      <c r="I126" s="133"/>
    </row>
    <row r="127" spans="1:9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4"/>
        <v>0</v>
      </c>
      <c r="G127" s="31">
        <f t="shared" si="3"/>
        <v>0</v>
      </c>
      <c r="H127" s="32"/>
      <c r="I127" s="133"/>
    </row>
    <row r="128" spans="1:9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4"/>
        <v>0</v>
      </c>
      <c r="G128" s="31">
        <f t="shared" si="3"/>
        <v>0</v>
      </c>
      <c r="H128" s="32"/>
      <c r="I128" s="133"/>
    </row>
    <row r="129" spans="1:9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4"/>
        <v>0</v>
      </c>
      <c r="G129" s="31">
        <f t="shared" si="3"/>
        <v>0</v>
      </c>
      <c r="H129" s="32"/>
      <c r="I129" s="133"/>
    </row>
    <row r="130" spans="1:9" s="64" customFormat="1" x14ac:dyDescent="0.25">
      <c r="A130" s="68" t="s">
        <v>182</v>
      </c>
      <c r="B130" s="71" t="s">
        <v>183</v>
      </c>
      <c r="C130" s="70" t="s">
        <v>19</v>
      </c>
      <c r="D130" s="34">
        <v>45.746419220667519</v>
      </c>
      <c r="E130" s="34">
        <v>-71.694999999999993</v>
      </c>
      <c r="F130" s="34">
        <f t="shared" si="4"/>
        <v>-117.44141922066751</v>
      </c>
      <c r="G130" s="34">
        <f t="shared" si="3"/>
        <v>-256.7226489447491</v>
      </c>
      <c r="H130" s="32"/>
      <c r="I130" s="133"/>
    </row>
    <row r="131" spans="1:9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4"/>
        <v>0</v>
      </c>
      <c r="G131" s="31">
        <f t="shared" si="3"/>
        <v>0</v>
      </c>
      <c r="H131" s="32"/>
      <c r="I131" s="133"/>
    </row>
    <row r="132" spans="1:9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4"/>
        <v>0</v>
      </c>
      <c r="G132" s="123">
        <f t="shared" si="3"/>
        <v>0</v>
      </c>
      <c r="H132" s="32"/>
      <c r="I132" s="133"/>
    </row>
    <row r="133" spans="1:9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4"/>
        <v>0</v>
      </c>
      <c r="G133" s="123">
        <f t="shared" si="3"/>
        <v>0</v>
      </c>
      <c r="H133" s="32"/>
      <c r="I133" s="133"/>
    </row>
    <row r="134" spans="1:9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4"/>
        <v>0</v>
      </c>
      <c r="G134" s="31">
        <f t="shared" si="3"/>
        <v>0</v>
      </c>
      <c r="H134" s="32"/>
      <c r="I134" s="133"/>
    </row>
    <row r="135" spans="1:9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4"/>
        <v>0</v>
      </c>
      <c r="G135" s="31">
        <f t="shared" si="3"/>
        <v>0</v>
      </c>
      <c r="H135" s="32"/>
      <c r="I135" s="133"/>
    </row>
    <row r="136" spans="1:9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4"/>
        <v>0</v>
      </c>
      <c r="G136" s="31">
        <f t="shared" si="3"/>
        <v>0</v>
      </c>
      <c r="H136" s="32"/>
      <c r="I136" s="133"/>
    </row>
    <row r="137" spans="1:9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4"/>
        <v>0</v>
      </c>
      <c r="G137" s="31">
        <f t="shared" si="3"/>
        <v>0</v>
      </c>
      <c r="H137" s="32"/>
      <c r="I137" s="133"/>
    </row>
    <row r="138" spans="1:9" s="64" customFormat="1" x14ac:dyDescent="0.25">
      <c r="A138" s="68" t="s">
        <v>196</v>
      </c>
      <c r="B138" s="71" t="s">
        <v>197</v>
      </c>
      <c r="C138" s="70" t="s">
        <v>19</v>
      </c>
      <c r="D138" s="34">
        <v>25.310178271821712</v>
      </c>
      <c r="E138" s="34">
        <v>0</v>
      </c>
      <c r="F138" s="34">
        <f t="shared" si="4"/>
        <v>-25.310178271821712</v>
      </c>
      <c r="G138" s="34">
        <f t="shared" si="3"/>
        <v>-100</v>
      </c>
      <c r="H138" s="32"/>
      <c r="I138" s="133"/>
    </row>
    <row r="139" spans="1:9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544.33474850625441</v>
      </c>
      <c r="E139" s="34">
        <f>+E109-E124</f>
        <v>-509.48500000000166</v>
      </c>
      <c r="F139" s="34">
        <f t="shared" si="4"/>
        <v>-1053.819748506256</v>
      </c>
      <c r="G139" s="34">
        <f t="shared" si="3"/>
        <v>-193.59773584143096</v>
      </c>
      <c r="H139" s="32"/>
      <c r="I139" s="133"/>
    </row>
    <row r="140" spans="1:9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4"/>
        <v>0</v>
      </c>
      <c r="G140" s="30">
        <f t="shared" si="3"/>
        <v>0</v>
      </c>
      <c r="H140" s="32"/>
      <c r="I140" s="133"/>
    </row>
    <row r="141" spans="1:9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4"/>
        <v>0</v>
      </c>
      <c r="G141" s="30">
        <f t="shared" si="3"/>
        <v>0</v>
      </c>
      <c r="H141" s="32"/>
      <c r="I141" s="133"/>
    </row>
    <row r="142" spans="1:9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4"/>
        <v>0</v>
      </c>
      <c r="G142" s="30">
        <f t="shared" ref="G142:G158" si="8">IFERROR(F142/D142*100,0)</f>
        <v>0</v>
      </c>
      <c r="H142" s="32"/>
      <c r="I142" s="133"/>
    </row>
    <row r="143" spans="1:9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4"/>
        <v>0</v>
      </c>
      <c r="G143" s="30">
        <f t="shared" si="8"/>
        <v>0</v>
      </c>
      <c r="H143" s="32"/>
      <c r="I143" s="133"/>
    </row>
    <row r="144" spans="1:9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4"/>
        <v>0</v>
      </c>
      <c r="G144" s="30">
        <f t="shared" si="8"/>
        <v>0</v>
      </c>
      <c r="H144" s="32"/>
      <c r="I144" s="133"/>
    </row>
    <row r="145" spans="1:9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-26.253434500882221</v>
      </c>
      <c r="E145" s="34">
        <f>+E115-E130</f>
        <v>-674.03235999999993</v>
      </c>
      <c r="F145" s="34">
        <f t="shared" si="4"/>
        <v>-647.77892549911769</v>
      </c>
      <c r="G145" s="34">
        <f t="shared" si="8"/>
        <v>2467.4064091589607</v>
      </c>
      <c r="H145" s="32"/>
      <c r="I145" s="133"/>
    </row>
    <row r="146" spans="1:9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4"/>
        <v>0</v>
      </c>
      <c r="G146" s="30">
        <f t="shared" si="8"/>
        <v>0</v>
      </c>
      <c r="H146" s="32"/>
      <c r="I146" s="133"/>
    </row>
    <row r="147" spans="1:9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9">+D117-D132</f>
        <v>483.2924019678029</v>
      </c>
      <c r="E147" s="34">
        <f t="shared" ref="E147:E148" si="10">+E117-E132</f>
        <v>18.206</v>
      </c>
      <c r="F147" s="34">
        <f t="shared" si="4"/>
        <v>-465.08640196780289</v>
      </c>
      <c r="G147" s="34">
        <f t="shared" si="8"/>
        <v>-96.232922362141153</v>
      </c>
      <c r="H147" s="32"/>
      <c r="I147" s="133"/>
    </row>
    <row r="148" spans="1:9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1">+D118-D133</f>
        <v>0</v>
      </c>
      <c r="E148" s="34">
        <f t="shared" si="10"/>
        <v>-1.1000000000000001E-3</v>
      </c>
      <c r="F148" s="34">
        <f t="shared" si="4"/>
        <v>-1.1000000000000001E-3</v>
      </c>
      <c r="G148" s="34">
        <f t="shared" si="8"/>
        <v>0</v>
      </c>
      <c r="H148" s="32"/>
      <c r="I148" s="133"/>
    </row>
    <row r="149" spans="1:9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4"/>
        <v>0</v>
      </c>
      <c r="G149" s="30">
        <f t="shared" si="8"/>
        <v>0</v>
      </c>
      <c r="H149" s="32"/>
      <c r="I149" s="133"/>
    </row>
    <row r="150" spans="1:9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4"/>
        <v>0</v>
      </c>
      <c r="G150" s="30">
        <f t="shared" si="8"/>
        <v>0</v>
      </c>
      <c r="H150" s="32"/>
      <c r="I150" s="133"/>
    </row>
    <row r="151" spans="1:9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4"/>
        <v>0</v>
      </c>
      <c r="G151" s="30">
        <f t="shared" si="8"/>
        <v>0</v>
      </c>
      <c r="H151" s="32"/>
      <c r="I151" s="133"/>
    </row>
    <row r="152" spans="1:9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2">+SUM(E152)-SUM(D152)</f>
        <v>0</v>
      </c>
      <c r="G152" s="30">
        <f t="shared" si="8"/>
        <v>0</v>
      </c>
      <c r="H152" s="32"/>
      <c r="I152" s="133"/>
    </row>
    <row r="153" spans="1:9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87.295781039333733</v>
      </c>
      <c r="E153" s="34">
        <f>+E123-E138</f>
        <v>146.34245999999825</v>
      </c>
      <c r="F153" s="34">
        <f t="shared" si="12"/>
        <v>59.046678960664522</v>
      </c>
      <c r="G153" s="34">
        <f t="shared" si="8"/>
        <v>67.639785402755336</v>
      </c>
      <c r="H153" s="32"/>
      <c r="I153" s="133"/>
    </row>
    <row r="154" spans="1:9" s="64" customFormat="1" x14ac:dyDescent="0.25">
      <c r="A154" s="68" t="s">
        <v>214</v>
      </c>
      <c r="B154" s="73" t="s">
        <v>215</v>
      </c>
      <c r="C154" s="70" t="s">
        <v>19</v>
      </c>
      <c r="D154" s="34">
        <v>544.33474850625441</v>
      </c>
      <c r="E154" s="34">
        <v>0</v>
      </c>
      <c r="F154" s="34">
        <f t="shared" si="12"/>
        <v>-544.33474850625441</v>
      </c>
      <c r="G154" s="34">
        <f t="shared" si="8"/>
        <v>-100</v>
      </c>
      <c r="H154" s="32"/>
      <c r="I154" s="133"/>
    </row>
    <row r="155" spans="1:9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2"/>
        <v>0</v>
      </c>
      <c r="G155" s="34">
        <f t="shared" si="8"/>
        <v>0</v>
      </c>
      <c r="H155" s="32"/>
      <c r="I155" s="133"/>
    </row>
    <row r="156" spans="1:9" s="64" customFormat="1" x14ac:dyDescent="0.25">
      <c r="A156" s="68" t="s">
        <v>218</v>
      </c>
      <c r="B156" s="71" t="s">
        <v>219</v>
      </c>
      <c r="C156" s="70" t="s">
        <v>19</v>
      </c>
      <c r="D156" s="34">
        <v>10.706000663148544</v>
      </c>
      <c r="E156" s="34">
        <v>0</v>
      </c>
      <c r="F156" s="34">
        <f t="shared" si="12"/>
        <v>-10.706000663148544</v>
      </c>
      <c r="G156" s="34">
        <f t="shared" si="8"/>
        <v>-100</v>
      </c>
      <c r="H156" s="32"/>
      <c r="I156" s="133"/>
    </row>
    <row r="157" spans="1:9" s="64" customFormat="1" x14ac:dyDescent="0.25">
      <c r="A157" s="68" t="s">
        <v>220</v>
      </c>
      <c r="B157" s="71" t="s">
        <v>221</v>
      </c>
      <c r="C157" s="70" t="s">
        <v>19</v>
      </c>
      <c r="D157" s="34">
        <v>62.060441978186027</v>
      </c>
      <c r="E157" s="34">
        <v>0</v>
      </c>
      <c r="F157" s="34">
        <f t="shared" si="12"/>
        <v>-62.060441978186027</v>
      </c>
      <c r="G157" s="34">
        <f t="shared" si="8"/>
        <v>-100</v>
      </c>
      <c r="H157" s="32"/>
      <c r="I157" s="133"/>
    </row>
    <row r="158" spans="1:9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471.56830586491986</v>
      </c>
      <c r="E158" s="41">
        <f>+E154-E155-E156-E157</f>
        <v>0</v>
      </c>
      <c r="F158" s="41">
        <f t="shared" si="12"/>
        <v>-471.56830586491986</v>
      </c>
      <c r="G158" s="41">
        <f t="shared" si="8"/>
        <v>-100</v>
      </c>
      <c r="H158" s="42"/>
      <c r="I158" s="133"/>
    </row>
    <row r="159" spans="1:9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133"/>
    </row>
    <row r="160" spans="1:9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3844.4944695947715</v>
      </c>
      <c r="E160" s="34">
        <f>E109+E105+E69</f>
        <v>2665.4379765023982</v>
      </c>
      <c r="F160" s="34">
        <f t="shared" si="12"/>
        <v>-1179.0564930923733</v>
      </c>
      <c r="G160" s="34">
        <f t="shared" ref="G160:G165" si="13">IFERROR(F160/D160*100,0)</f>
        <v>-30.668700460288388</v>
      </c>
      <c r="H160" s="32"/>
      <c r="I160" s="133"/>
    </row>
    <row r="161" spans="1:9" s="64" customFormat="1" x14ac:dyDescent="0.25">
      <c r="A161" s="68" t="s">
        <v>228</v>
      </c>
      <c r="B161" s="71" t="s">
        <v>229</v>
      </c>
      <c r="C161" s="70" t="s">
        <v>19</v>
      </c>
      <c r="D161" s="34">
        <v>19145.691819129999</v>
      </c>
      <c r="E161" s="34">
        <v>18356.831488380009</v>
      </c>
      <c r="F161" s="34">
        <f t="shared" si="12"/>
        <v>-788.86033074999068</v>
      </c>
      <c r="G161" s="34">
        <f t="shared" si="13"/>
        <v>-4.1203020408057389</v>
      </c>
      <c r="H161" s="32"/>
      <c r="I161" s="133"/>
    </row>
    <row r="162" spans="1:9" s="64" customFormat="1" x14ac:dyDescent="0.25">
      <c r="A162" s="68" t="s">
        <v>230</v>
      </c>
      <c r="B162" s="74" t="s">
        <v>231</v>
      </c>
      <c r="C162" s="70" t="s">
        <v>19</v>
      </c>
      <c r="D162" s="34">
        <v>1452.0880819500017</v>
      </c>
      <c r="E162" s="34">
        <v>1346.8951285600049</v>
      </c>
      <c r="F162" s="34">
        <f t="shared" si="12"/>
        <v>-105.19295338999677</v>
      </c>
      <c r="G162" s="34">
        <f t="shared" si="13"/>
        <v>-7.244254305064862</v>
      </c>
      <c r="H162" s="32"/>
      <c r="I162" s="133"/>
    </row>
    <row r="163" spans="1:9" s="64" customFormat="1" x14ac:dyDescent="0.25">
      <c r="A163" s="68" t="s">
        <v>232</v>
      </c>
      <c r="B163" s="71" t="s">
        <v>233</v>
      </c>
      <c r="C163" s="70" t="s">
        <v>19</v>
      </c>
      <c r="D163" s="34">
        <v>20441.801346539996</v>
      </c>
      <c r="E163" s="34">
        <v>19138.852132720003</v>
      </c>
      <c r="F163" s="34">
        <f t="shared" si="12"/>
        <v>-1302.949213819993</v>
      </c>
      <c r="G163" s="34">
        <f t="shared" si="13"/>
        <v>-6.3739451906988212</v>
      </c>
      <c r="H163" s="32"/>
      <c r="I163" s="133"/>
    </row>
    <row r="164" spans="1:9" s="64" customFormat="1" x14ac:dyDescent="0.25">
      <c r="A164" s="77" t="s">
        <v>234</v>
      </c>
      <c r="B164" s="74" t="s">
        <v>235</v>
      </c>
      <c r="C164" s="70" t="s">
        <v>19</v>
      </c>
      <c r="D164" s="37">
        <v>7466.4829450500001</v>
      </c>
      <c r="E164" s="37">
        <v>12020.026719540003</v>
      </c>
      <c r="F164" s="37">
        <f t="shared" si="12"/>
        <v>4553.5437744900028</v>
      </c>
      <c r="G164" s="37">
        <f t="shared" si="13"/>
        <v>60.986461872371009</v>
      </c>
      <c r="H164" s="38"/>
      <c r="I164" s="133"/>
    </row>
    <row r="165" spans="1:9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5.3171623754981399</v>
      </c>
      <c r="E165" s="41">
        <f>E163/E160</f>
        <v>7.1803779721913115</v>
      </c>
      <c r="F165" s="41">
        <f t="shared" si="12"/>
        <v>1.8632155966931716</v>
      </c>
      <c r="G165" s="41">
        <f t="shared" si="13"/>
        <v>35.041540301251672</v>
      </c>
      <c r="H165" s="42"/>
      <c r="I165" s="133"/>
    </row>
    <row r="166" spans="1:9" s="64" customFormat="1" ht="19.5" thickBot="1" x14ac:dyDescent="0.3">
      <c r="A166" s="194" t="s">
        <v>238</v>
      </c>
      <c r="B166" s="195"/>
      <c r="C166" s="195"/>
      <c r="D166" s="195"/>
      <c r="E166" s="195"/>
      <c r="F166" s="195"/>
      <c r="G166" s="195"/>
      <c r="H166" s="196"/>
      <c r="I166" s="133"/>
    </row>
    <row r="167" spans="1:9" s="64" customFormat="1" x14ac:dyDescent="0.25">
      <c r="A167" s="84" t="s">
        <v>239</v>
      </c>
      <c r="B167" s="85" t="s">
        <v>240</v>
      </c>
      <c r="C167" s="70" t="s">
        <v>19</v>
      </c>
      <c r="D167" s="26">
        <v>23385.750647144614</v>
      </c>
      <c r="E167" s="26">
        <v>17815.043004260002</v>
      </c>
      <c r="F167" s="43">
        <f t="shared" si="12"/>
        <v>-5570.7076428846121</v>
      </c>
      <c r="G167" s="43">
        <f t="shared" ref="G167:G230" si="14">IFERROR(F167/D167*100,0)</f>
        <v>-23.820948606431809</v>
      </c>
      <c r="H167" s="44"/>
      <c r="I167" s="133"/>
    </row>
    <row r="168" spans="1:9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2"/>
        <v>0</v>
      </c>
      <c r="G168" s="31">
        <f t="shared" si="14"/>
        <v>0</v>
      </c>
      <c r="H168" s="32"/>
      <c r="I168" s="133"/>
    </row>
    <row r="169" spans="1:9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2"/>
        <v>0</v>
      </c>
      <c r="G169" s="31">
        <f t="shared" si="14"/>
        <v>0</v>
      </c>
      <c r="H169" s="32"/>
      <c r="I169" s="133"/>
    </row>
    <row r="170" spans="1:9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2"/>
        <v>0</v>
      </c>
      <c r="G170" s="31">
        <f t="shared" si="14"/>
        <v>0</v>
      </c>
      <c r="H170" s="32"/>
      <c r="I170" s="133"/>
    </row>
    <row r="171" spans="1:9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2"/>
        <v>0</v>
      </c>
      <c r="G171" s="31">
        <f t="shared" si="14"/>
        <v>0</v>
      </c>
      <c r="H171" s="32"/>
      <c r="I171" s="133"/>
    </row>
    <row r="172" spans="1:9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2"/>
        <v>0</v>
      </c>
      <c r="G172" s="31">
        <f t="shared" si="14"/>
        <v>0</v>
      </c>
      <c r="H172" s="32"/>
      <c r="I172" s="133"/>
    </row>
    <row r="173" spans="1:9" s="64" customFormat="1" x14ac:dyDescent="0.25">
      <c r="A173" s="68" t="s">
        <v>246</v>
      </c>
      <c r="B173" s="69" t="s">
        <v>31</v>
      </c>
      <c r="C173" s="70" t="s">
        <v>19</v>
      </c>
      <c r="D173" s="34">
        <v>22077.468218037247</v>
      </c>
      <c r="E173" s="34">
        <v>16165.795093660001</v>
      </c>
      <c r="F173" s="34">
        <f t="shared" si="12"/>
        <v>-5911.6731243772465</v>
      </c>
      <c r="G173" s="34">
        <f t="shared" si="14"/>
        <v>-26.776952257358122</v>
      </c>
      <c r="H173" s="32"/>
      <c r="I173" s="133"/>
    </row>
    <row r="174" spans="1:9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2"/>
        <v>0</v>
      </c>
      <c r="G174" s="31">
        <f t="shared" si="14"/>
        <v>0</v>
      </c>
      <c r="H174" s="32"/>
      <c r="I174" s="133"/>
    </row>
    <row r="175" spans="1:9" s="64" customFormat="1" x14ac:dyDescent="0.25">
      <c r="A175" s="68" t="s">
        <v>248</v>
      </c>
      <c r="B175" s="69" t="s">
        <v>35</v>
      </c>
      <c r="C175" s="70" t="s">
        <v>19</v>
      </c>
      <c r="D175" s="34">
        <v>540.5918511860001</v>
      </c>
      <c r="E175" s="34">
        <v>949.54544751000003</v>
      </c>
      <c r="F175" s="34">
        <f t="shared" si="12"/>
        <v>408.95359632399993</v>
      </c>
      <c r="G175" s="34">
        <f t="shared" si="14"/>
        <v>75.649234339511395</v>
      </c>
      <c r="H175" s="32"/>
      <c r="I175" s="133"/>
    </row>
    <row r="176" spans="1:9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8.0209899999999987E-3</v>
      </c>
      <c r="F176" s="34">
        <f t="shared" si="12"/>
        <v>8.0209899999999987E-3</v>
      </c>
      <c r="G176" s="34">
        <f t="shared" si="14"/>
        <v>0</v>
      </c>
      <c r="H176" s="32"/>
      <c r="I176" s="133"/>
    </row>
    <row r="177" spans="1:9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2"/>
        <v>0</v>
      </c>
      <c r="G177" s="31">
        <f t="shared" si="14"/>
        <v>0</v>
      </c>
      <c r="H177" s="32"/>
      <c r="I177" s="133"/>
    </row>
    <row r="178" spans="1:9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2"/>
        <v>0</v>
      </c>
      <c r="G178" s="31">
        <f t="shared" si="14"/>
        <v>0</v>
      </c>
      <c r="H178" s="32"/>
      <c r="I178" s="133"/>
    </row>
    <row r="179" spans="1:9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2"/>
        <v>0</v>
      </c>
      <c r="G179" s="31">
        <f t="shared" si="14"/>
        <v>0</v>
      </c>
      <c r="H179" s="32"/>
      <c r="I179" s="133"/>
    </row>
    <row r="180" spans="1:9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2"/>
        <v>0</v>
      </c>
      <c r="G180" s="31">
        <f t="shared" si="14"/>
        <v>0</v>
      </c>
      <c r="H180" s="32"/>
      <c r="I180" s="133"/>
    </row>
    <row r="181" spans="1:9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2"/>
        <v>0</v>
      </c>
      <c r="G181" s="31">
        <f t="shared" si="14"/>
        <v>0</v>
      </c>
      <c r="H181" s="32"/>
      <c r="I181" s="133"/>
    </row>
    <row r="182" spans="1:9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2"/>
        <v>0</v>
      </c>
      <c r="G182" s="31">
        <f t="shared" si="14"/>
        <v>0</v>
      </c>
      <c r="H182" s="32"/>
      <c r="I182" s="133"/>
    </row>
    <row r="183" spans="1:9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2"/>
        <v>0</v>
      </c>
      <c r="G183" s="31">
        <f t="shared" si="14"/>
        <v>0</v>
      </c>
      <c r="H183" s="32"/>
      <c r="I183" s="133"/>
    </row>
    <row r="184" spans="1:9" s="64" customFormat="1" x14ac:dyDescent="0.25">
      <c r="A184" s="68" t="s">
        <v>260</v>
      </c>
      <c r="B184" s="69" t="s">
        <v>47</v>
      </c>
      <c r="C184" s="70" t="s">
        <v>19</v>
      </c>
      <c r="D184" s="34">
        <v>767.69057792136698</v>
      </c>
      <c r="E184" s="34">
        <v>699.69444210000108</v>
      </c>
      <c r="F184" s="34">
        <f t="shared" si="12"/>
        <v>-67.996135821365897</v>
      </c>
      <c r="G184" s="34">
        <f t="shared" si="14"/>
        <v>-8.8572320381312011</v>
      </c>
      <c r="H184" s="32"/>
      <c r="I184" s="133"/>
    </row>
    <row r="185" spans="1:9" s="64" customFormat="1" x14ac:dyDescent="0.25">
      <c r="A185" s="68" t="s">
        <v>261</v>
      </c>
      <c r="B185" s="73" t="s">
        <v>262</v>
      </c>
      <c r="C185" s="70" t="s">
        <v>19</v>
      </c>
      <c r="D185" s="34">
        <v>21624.341269584351</v>
      </c>
      <c r="E185" s="34">
        <v>16748.864421707924</v>
      </c>
      <c r="F185" s="34">
        <f t="shared" si="12"/>
        <v>-4875.4768478764272</v>
      </c>
      <c r="G185" s="34">
        <f t="shared" si="14"/>
        <v>-22.546244470965753</v>
      </c>
      <c r="H185" s="32"/>
      <c r="I185" s="133"/>
    </row>
    <row r="186" spans="1:9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2"/>
        <v>0</v>
      </c>
      <c r="G186" s="122">
        <f t="shared" si="14"/>
        <v>0</v>
      </c>
      <c r="H186" s="32"/>
      <c r="I186" s="133"/>
    </row>
    <row r="187" spans="1:9" s="64" customFormat="1" x14ac:dyDescent="0.25">
      <c r="A187" s="68" t="s">
        <v>265</v>
      </c>
      <c r="B187" s="71" t="s">
        <v>266</v>
      </c>
      <c r="C187" s="70" t="s">
        <v>19</v>
      </c>
      <c r="D187" s="34">
        <v>4893.7324811716599</v>
      </c>
      <c r="E187" s="34">
        <v>3504.4042217700003</v>
      </c>
      <c r="F187" s="34">
        <f t="shared" si="12"/>
        <v>-1389.3282594016596</v>
      </c>
      <c r="G187" s="34">
        <f t="shared" si="14"/>
        <v>-28.389951121092459</v>
      </c>
      <c r="H187" s="32"/>
      <c r="I187" s="133"/>
    </row>
    <row r="188" spans="1:9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2"/>
        <v>0</v>
      </c>
      <c r="G188" s="34">
        <f t="shared" si="14"/>
        <v>0</v>
      </c>
      <c r="H188" s="32"/>
      <c r="I188" s="133"/>
    </row>
    <row r="189" spans="1:9" s="64" customFormat="1" x14ac:dyDescent="0.25">
      <c r="A189" s="68" t="s">
        <v>269</v>
      </c>
      <c r="B189" s="74" t="s">
        <v>270</v>
      </c>
      <c r="C189" s="70" t="s">
        <v>19</v>
      </c>
      <c r="D189" s="34">
        <v>119.75548540999996</v>
      </c>
      <c r="E189" s="34">
        <v>97.281767479999999</v>
      </c>
      <c r="F189" s="34">
        <f t="shared" si="12"/>
        <v>-22.473717929999964</v>
      </c>
      <c r="G189" s="34">
        <f t="shared" si="14"/>
        <v>-18.766336968246581</v>
      </c>
      <c r="H189" s="32"/>
      <c r="I189" s="133"/>
    </row>
    <row r="190" spans="1:9" s="64" customFormat="1" x14ac:dyDescent="0.25">
      <c r="A190" s="68" t="s">
        <v>271</v>
      </c>
      <c r="B190" s="74" t="s">
        <v>272</v>
      </c>
      <c r="C190" s="70" t="s">
        <v>19</v>
      </c>
      <c r="D190" s="34">
        <v>4773.97699576166</v>
      </c>
      <c r="E190" s="34">
        <v>3407.12245429</v>
      </c>
      <c r="F190" s="34">
        <f t="shared" si="12"/>
        <v>-1366.85454147166</v>
      </c>
      <c r="G190" s="34">
        <f t="shared" si="14"/>
        <v>-28.631360031377497</v>
      </c>
      <c r="H190" s="32"/>
      <c r="I190" s="133"/>
    </row>
    <row r="191" spans="1:9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5377.490409254001</v>
      </c>
      <c r="E191" s="34">
        <v>3890.9730319600003</v>
      </c>
      <c r="F191" s="34">
        <f t="shared" si="12"/>
        <v>-1486.5173772940007</v>
      </c>
      <c r="G191" s="34">
        <f t="shared" si="14"/>
        <v>-27.643329214235081</v>
      </c>
      <c r="H191" s="32"/>
      <c r="I191" s="133"/>
    </row>
    <row r="192" spans="1:9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657.19578430697698</v>
      </c>
      <c r="E192" s="34">
        <v>703.11708943999997</v>
      </c>
      <c r="F192" s="34">
        <f t="shared" si="12"/>
        <v>45.921305133022997</v>
      </c>
      <c r="G192" s="34">
        <f t="shared" si="14"/>
        <v>6.9874619146329007</v>
      </c>
      <c r="H192" s="32"/>
      <c r="I192" s="133"/>
    </row>
    <row r="193" spans="1:9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2"/>
        <v>0</v>
      </c>
      <c r="G193" s="30">
        <f t="shared" si="14"/>
        <v>0</v>
      </c>
      <c r="H193" s="32"/>
      <c r="I193" s="133"/>
    </row>
    <row r="194" spans="1:9" s="64" customFormat="1" x14ac:dyDescent="0.25">
      <c r="A194" s="68" t="s">
        <v>279</v>
      </c>
      <c r="B194" s="71" t="s">
        <v>280</v>
      </c>
      <c r="C194" s="70" t="s">
        <v>19</v>
      </c>
      <c r="D194" s="34">
        <v>4396.4181149923961</v>
      </c>
      <c r="E194" s="34">
        <v>3228.3067242299999</v>
      </c>
      <c r="F194" s="34">
        <f t="shared" si="12"/>
        <v>-1168.1113907623962</v>
      </c>
      <c r="G194" s="34">
        <f t="shared" si="14"/>
        <v>-26.569615541774205</v>
      </c>
      <c r="H194" s="32"/>
      <c r="I194" s="133"/>
    </row>
    <row r="195" spans="1:9" s="64" customFormat="1" x14ac:dyDescent="0.25">
      <c r="A195" s="68" t="s">
        <v>281</v>
      </c>
      <c r="B195" s="71" t="s">
        <v>282</v>
      </c>
      <c r="C195" s="70" t="s">
        <v>19</v>
      </c>
      <c r="D195" s="34">
        <v>1527.94622073237</v>
      </c>
      <c r="E195" s="34">
        <v>1133.5001884385288</v>
      </c>
      <c r="F195" s="34">
        <f t="shared" si="12"/>
        <v>-394.4460322938412</v>
      </c>
      <c r="G195" s="34">
        <f t="shared" si="14"/>
        <v>-25.815439505768513</v>
      </c>
      <c r="H195" s="32"/>
      <c r="I195" s="133"/>
    </row>
    <row r="196" spans="1:9" s="64" customFormat="1" x14ac:dyDescent="0.25">
      <c r="A196" s="68" t="s">
        <v>283</v>
      </c>
      <c r="B196" s="71" t="s">
        <v>284</v>
      </c>
      <c r="C196" s="70" t="s">
        <v>19</v>
      </c>
      <c r="D196" s="34">
        <v>1365.7400489724894</v>
      </c>
      <c r="E196" s="34">
        <v>1171.5830848700002</v>
      </c>
      <c r="F196" s="34">
        <f t="shared" si="12"/>
        <v>-194.15696410248916</v>
      </c>
      <c r="G196" s="34">
        <f t="shared" si="14"/>
        <v>-14.216245928246932</v>
      </c>
      <c r="H196" s="32"/>
      <c r="I196" s="133"/>
    </row>
    <row r="197" spans="1:9" s="64" customFormat="1" x14ac:dyDescent="0.25">
      <c r="A197" s="68" t="s">
        <v>285</v>
      </c>
      <c r="B197" s="74" t="s">
        <v>286</v>
      </c>
      <c r="C197" s="70" t="s">
        <v>19</v>
      </c>
      <c r="D197" s="34">
        <v>71.056597492489232</v>
      </c>
      <c r="E197" s="34">
        <v>5.7870740000000005</v>
      </c>
      <c r="F197" s="34">
        <f t="shared" si="12"/>
        <v>-65.269523492489228</v>
      </c>
      <c r="G197" s="34">
        <f t="shared" si="14"/>
        <v>-91.85568377290835</v>
      </c>
      <c r="H197" s="32"/>
      <c r="I197" s="133"/>
    </row>
    <row r="198" spans="1:9" s="64" customFormat="1" x14ac:dyDescent="0.25">
      <c r="A198" s="68" t="s">
        <v>287</v>
      </c>
      <c r="B198" s="71" t="s">
        <v>288</v>
      </c>
      <c r="C198" s="70" t="s">
        <v>19</v>
      </c>
      <c r="D198" s="34">
        <v>994.17299827274144</v>
      </c>
      <c r="E198" s="34">
        <v>560.89956619000009</v>
      </c>
      <c r="F198" s="34">
        <f t="shared" si="12"/>
        <v>-433.27343208274135</v>
      </c>
      <c r="G198" s="34">
        <f t="shared" si="14"/>
        <v>-43.581291468939803</v>
      </c>
      <c r="H198" s="32"/>
      <c r="I198" s="133"/>
    </row>
    <row r="199" spans="1:9" s="64" customFormat="1" x14ac:dyDescent="0.25">
      <c r="A199" s="68" t="s">
        <v>289</v>
      </c>
      <c r="B199" s="71" t="s">
        <v>290</v>
      </c>
      <c r="C199" s="70" t="s">
        <v>19</v>
      </c>
      <c r="D199" s="34">
        <v>351.03429955574313</v>
      </c>
      <c r="E199" s="34">
        <v>272.94473252</v>
      </c>
      <c r="F199" s="34">
        <f t="shared" si="12"/>
        <v>-78.08956703574313</v>
      </c>
      <c r="G199" s="34">
        <f t="shared" si="14"/>
        <v>-22.245566069916979</v>
      </c>
      <c r="H199" s="32"/>
      <c r="I199" s="133"/>
    </row>
    <row r="200" spans="1:9" s="64" customFormat="1" x14ac:dyDescent="0.25">
      <c r="A200" s="68" t="s">
        <v>291</v>
      </c>
      <c r="B200" s="71" t="s">
        <v>292</v>
      </c>
      <c r="C200" s="70" t="s">
        <v>19</v>
      </c>
      <c r="D200" s="34">
        <v>245.80988851199999</v>
      </c>
      <c r="E200" s="34">
        <v>156.23835141000001</v>
      </c>
      <c r="F200" s="34">
        <f t="shared" si="12"/>
        <v>-89.571537101999979</v>
      </c>
      <c r="G200" s="34">
        <f t="shared" si="14"/>
        <v>-36.439354675362161</v>
      </c>
      <c r="H200" s="32"/>
      <c r="I200" s="133"/>
    </row>
    <row r="201" spans="1:9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1582.0737626627611</v>
      </c>
      <c r="E201" s="34">
        <v>2061.7701509600001</v>
      </c>
      <c r="F201" s="34">
        <f t="shared" si="12"/>
        <v>479.69638829723908</v>
      </c>
      <c r="G201" s="34">
        <f t="shared" si="14"/>
        <v>30.320734697595285</v>
      </c>
      <c r="H201" s="32"/>
      <c r="I201" s="133"/>
    </row>
    <row r="202" spans="1:9" s="64" customFormat="1" x14ac:dyDescent="0.25">
      <c r="A202" s="68" t="s">
        <v>295</v>
      </c>
      <c r="B202" s="71" t="s">
        <v>296</v>
      </c>
      <c r="C202" s="70" t="s">
        <v>19</v>
      </c>
      <c r="D202" s="34">
        <v>232.72726115120849</v>
      </c>
      <c r="E202" s="34">
        <v>65.127279919393231</v>
      </c>
      <c r="F202" s="34">
        <f t="shared" si="12"/>
        <v>-167.59998123181526</v>
      </c>
      <c r="G202" s="34">
        <f t="shared" si="14"/>
        <v>-72.015620517667472</v>
      </c>
      <c r="H202" s="32"/>
      <c r="I202" s="133"/>
    </row>
    <row r="203" spans="1:9" s="64" customFormat="1" x14ac:dyDescent="0.25">
      <c r="A203" s="68" t="s">
        <v>297</v>
      </c>
      <c r="B203" s="73" t="s">
        <v>298</v>
      </c>
      <c r="C203" s="70" t="s">
        <v>19</v>
      </c>
      <c r="D203" s="34">
        <v>121.53037280599999</v>
      </c>
      <c r="E203" s="34">
        <v>41.792908480000008</v>
      </c>
      <c r="F203" s="34">
        <f t="shared" si="12"/>
        <v>-79.73746432599998</v>
      </c>
      <c r="G203" s="34">
        <f t="shared" si="14"/>
        <v>-65.611141054660962</v>
      </c>
      <c r="H203" s="32"/>
      <c r="I203" s="133"/>
    </row>
    <row r="204" spans="1:9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33.472511080000004</v>
      </c>
      <c r="F204" s="34">
        <f t="shared" si="12"/>
        <v>33.472511080000004</v>
      </c>
      <c r="G204" s="34">
        <f t="shared" si="14"/>
        <v>0</v>
      </c>
      <c r="H204" s="32"/>
      <c r="I204" s="133"/>
    </row>
    <row r="205" spans="1:9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2"/>
        <v>0</v>
      </c>
      <c r="G205" s="30">
        <f t="shared" si="14"/>
        <v>0</v>
      </c>
      <c r="H205" s="32"/>
      <c r="I205" s="133"/>
    </row>
    <row r="206" spans="1:9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2"/>
        <v>0</v>
      </c>
      <c r="G206" s="30">
        <f t="shared" si="14"/>
        <v>0</v>
      </c>
      <c r="H206" s="32"/>
      <c r="I206" s="133"/>
    </row>
    <row r="207" spans="1:9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2"/>
        <v>0</v>
      </c>
      <c r="G207" s="30">
        <f t="shared" si="14"/>
        <v>0</v>
      </c>
      <c r="H207" s="32"/>
      <c r="I207" s="133"/>
    </row>
    <row r="208" spans="1:9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2"/>
        <v>0</v>
      </c>
      <c r="G208" s="30">
        <f t="shared" si="14"/>
        <v>0</v>
      </c>
      <c r="H208" s="32"/>
      <c r="I208" s="133"/>
    </row>
    <row r="209" spans="1:9" s="64" customFormat="1" x14ac:dyDescent="0.25">
      <c r="A209" s="68" t="s">
        <v>309</v>
      </c>
      <c r="B209" s="71" t="s">
        <v>310</v>
      </c>
      <c r="C209" s="70" t="s">
        <v>19</v>
      </c>
      <c r="D209" s="34">
        <v>121.53037280599999</v>
      </c>
      <c r="E209" s="34">
        <v>8.3203974000000027</v>
      </c>
      <c r="F209" s="34">
        <f t="shared" si="12"/>
        <v>-113.20997540599998</v>
      </c>
      <c r="G209" s="34">
        <f t="shared" si="14"/>
        <v>-93.153647760727338</v>
      </c>
      <c r="H209" s="32"/>
      <c r="I209" s="133"/>
    </row>
    <row r="210" spans="1:9" s="64" customFormat="1" x14ac:dyDescent="0.25">
      <c r="A210" s="68" t="s">
        <v>311</v>
      </c>
      <c r="B210" s="73" t="s">
        <v>312</v>
      </c>
      <c r="C210" s="70" t="s">
        <v>19</v>
      </c>
      <c r="D210" s="34">
        <v>2934.5342998779588</v>
      </c>
      <c r="E210" s="34">
        <v>1779.2823661710572</v>
      </c>
      <c r="F210" s="34">
        <f t="shared" si="12"/>
        <v>-1155.2519337069016</v>
      </c>
      <c r="G210" s="34">
        <f t="shared" si="14"/>
        <v>-39.36747080294635</v>
      </c>
      <c r="H210" s="32"/>
      <c r="I210" s="133"/>
    </row>
    <row r="211" spans="1:9" s="64" customFormat="1" x14ac:dyDescent="0.25">
      <c r="A211" s="68" t="s">
        <v>313</v>
      </c>
      <c r="B211" s="71" t="s">
        <v>314</v>
      </c>
      <c r="C211" s="70" t="s">
        <v>19</v>
      </c>
      <c r="D211" s="34">
        <v>2769.1045375807203</v>
      </c>
      <c r="E211" s="34">
        <v>1643.0446476575935</v>
      </c>
      <c r="F211" s="34">
        <f t="shared" si="12"/>
        <v>-1126.0598899231268</v>
      </c>
      <c r="G211" s="34">
        <f t="shared" si="14"/>
        <v>-40.665127467774468</v>
      </c>
      <c r="H211" s="32"/>
      <c r="I211" s="133"/>
    </row>
    <row r="212" spans="1:9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2"/>
        <v>0</v>
      </c>
      <c r="G212" s="34">
        <f t="shared" si="14"/>
        <v>0</v>
      </c>
      <c r="H212" s="32"/>
      <c r="I212" s="133"/>
    </row>
    <row r="213" spans="1:9" s="64" customFormat="1" x14ac:dyDescent="0.25">
      <c r="A213" s="68" t="s">
        <v>317</v>
      </c>
      <c r="B213" s="74" t="s">
        <v>318</v>
      </c>
      <c r="C213" s="70" t="s">
        <v>19</v>
      </c>
      <c r="D213" s="34">
        <v>2063.3782515571129</v>
      </c>
      <c r="E213" s="34">
        <v>839.70566700999996</v>
      </c>
      <c r="F213" s="34">
        <f t="shared" si="12"/>
        <v>-1223.6725845471128</v>
      </c>
      <c r="G213" s="34">
        <f t="shared" si="14"/>
        <v>-59.304326951380702</v>
      </c>
      <c r="H213" s="32"/>
      <c r="I213" s="133"/>
    </row>
    <row r="214" spans="1:9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2"/>
        <v>0</v>
      </c>
      <c r="G214" s="34">
        <f t="shared" si="14"/>
        <v>0</v>
      </c>
      <c r="H214" s="32"/>
      <c r="I214" s="133"/>
    </row>
    <row r="215" spans="1:9" s="64" customFormat="1" x14ac:dyDescent="0.25">
      <c r="A215" s="68" t="s">
        <v>321</v>
      </c>
      <c r="B215" s="74" t="s">
        <v>322</v>
      </c>
      <c r="C215" s="70" t="s">
        <v>19</v>
      </c>
      <c r="D215" s="34">
        <v>373.36399999999998</v>
      </c>
      <c r="E215" s="34">
        <v>0</v>
      </c>
      <c r="F215" s="34">
        <f t="shared" si="12"/>
        <v>-373.36399999999998</v>
      </c>
      <c r="G215" s="34">
        <f t="shared" si="14"/>
        <v>-100</v>
      </c>
      <c r="H215" s="32"/>
      <c r="I215" s="133"/>
    </row>
    <row r="216" spans="1:9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5">+SUM(E216)-SUM(D216)</f>
        <v>0</v>
      </c>
      <c r="G216" s="34">
        <f t="shared" si="14"/>
        <v>0</v>
      </c>
      <c r="H216" s="32"/>
      <c r="I216" s="133"/>
    </row>
    <row r="217" spans="1:9" s="64" customFormat="1" x14ac:dyDescent="0.25">
      <c r="A217" s="68" t="s">
        <v>325</v>
      </c>
      <c r="B217" s="74" t="s">
        <v>326</v>
      </c>
      <c r="C217" s="70" t="s">
        <v>19</v>
      </c>
      <c r="D217" s="34">
        <v>332.36228602360734</v>
      </c>
      <c r="E217" s="34">
        <v>803.33898064759353</v>
      </c>
      <c r="F217" s="34">
        <f t="shared" si="15"/>
        <v>470.97669462398619</v>
      </c>
      <c r="G217" s="34">
        <f t="shared" si="14"/>
        <v>141.70581754589728</v>
      </c>
      <c r="H217" s="32"/>
      <c r="I217" s="133"/>
    </row>
    <row r="218" spans="1:9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5"/>
        <v>0</v>
      </c>
      <c r="G218" s="34">
        <f t="shared" si="14"/>
        <v>0</v>
      </c>
      <c r="H218" s="32"/>
      <c r="I218" s="133"/>
    </row>
    <row r="219" spans="1:9" s="64" customFormat="1" x14ac:dyDescent="0.25">
      <c r="A219" s="68" t="s">
        <v>329</v>
      </c>
      <c r="B219" s="71" t="s">
        <v>330</v>
      </c>
      <c r="C219" s="70" t="s">
        <v>19</v>
      </c>
      <c r="D219" s="34">
        <v>165.42976229723854</v>
      </c>
      <c r="E219" s="34">
        <v>136.23771851346382</v>
      </c>
      <c r="F219" s="34">
        <f t="shared" si="15"/>
        <v>-29.192043783774722</v>
      </c>
      <c r="G219" s="34">
        <f t="shared" si="14"/>
        <v>-17.646186138697011</v>
      </c>
      <c r="H219" s="32"/>
      <c r="I219" s="133"/>
    </row>
    <row r="220" spans="1:9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4"/>
        <v>0</v>
      </c>
      <c r="H220" s="32"/>
      <c r="I220" s="133"/>
    </row>
    <row r="221" spans="1:9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153.42976229723888</v>
      </c>
      <c r="E221" s="34">
        <v>62.700418080000006</v>
      </c>
      <c r="F221" s="34">
        <f t="shared" si="15"/>
        <v>-90.729344217238875</v>
      </c>
      <c r="G221" s="34">
        <f t="shared" si="14"/>
        <v>-59.134122909914488</v>
      </c>
      <c r="H221" s="32"/>
      <c r="I221" s="133"/>
    </row>
    <row r="222" spans="1:9" s="64" customFormat="1" x14ac:dyDescent="0.25">
      <c r="A222" s="68" t="s">
        <v>334</v>
      </c>
      <c r="B222" s="73" t="s">
        <v>335</v>
      </c>
      <c r="C222" s="70" t="s">
        <v>19</v>
      </c>
      <c r="D222" s="34">
        <v>2738.2133130258903</v>
      </c>
      <c r="E222" s="34">
        <v>11673.98593719</v>
      </c>
      <c r="F222" s="34">
        <f t="shared" si="15"/>
        <v>8935.7726241641103</v>
      </c>
      <c r="G222" s="34">
        <f t="shared" si="14"/>
        <v>326.33588412034794</v>
      </c>
      <c r="H222" s="32"/>
      <c r="I222" s="133"/>
    </row>
    <row r="223" spans="1:9" s="64" customFormat="1" x14ac:dyDescent="0.25">
      <c r="A223" s="68" t="s">
        <v>336</v>
      </c>
      <c r="B223" s="71" t="s">
        <v>337</v>
      </c>
      <c r="C223" s="70" t="s">
        <v>19</v>
      </c>
      <c r="D223" s="34">
        <v>32.589041095890408</v>
      </c>
      <c r="E223" s="34">
        <v>6.7520530400000034</v>
      </c>
      <c r="F223" s="34">
        <f t="shared" si="15"/>
        <v>-25.836988055890405</v>
      </c>
      <c r="G223" s="34">
        <f t="shared" si="14"/>
        <v>-79.281215976460686</v>
      </c>
      <c r="H223" s="32"/>
      <c r="I223" s="133"/>
    </row>
    <row r="224" spans="1:9" s="64" customFormat="1" x14ac:dyDescent="0.25">
      <c r="A224" s="68" t="s">
        <v>338</v>
      </c>
      <c r="B224" s="71" t="s">
        <v>339</v>
      </c>
      <c r="C224" s="70" t="s">
        <v>19</v>
      </c>
      <c r="D224" s="34">
        <v>2705.6242719299998</v>
      </c>
      <c r="E224" s="34">
        <v>6039.7338841500004</v>
      </c>
      <c r="F224" s="34">
        <f t="shared" si="15"/>
        <v>3334.1096122200006</v>
      </c>
      <c r="G224" s="34">
        <f t="shared" si="14"/>
        <v>123.22884765672524</v>
      </c>
      <c r="H224" s="32"/>
      <c r="I224" s="133"/>
    </row>
    <row r="225" spans="1:9" s="64" customFormat="1" x14ac:dyDescent="0.25">
      <c r="A225" s="68" t="s">
        <v>340</v>
      </c>
      <c r="B225" s="74" t="s">
        <v>341</v>
      </c>
      <c r="C225" s="70" t="s">
        <v>19</v>
      </c>
      <c r="D225" s="34">
        <v>424.00099999999998</v>
      </c>
      <c r="E225" s="34">
        <v>1174.6035912899997</v>
      </c>
      <c r="F225" s="34">
        <f t="shared" si="15"/>
        <v>750.60259128999974</v>
      </c>
      <c r="G225" s="34">
        <f t="shared" si="14"/>
        <v>177.02849552005767</v>
      </c>
      <c r="H225" s="32"/>
      <c r="I225" s="133"/>
    </row>
    <row r="226" spans="1:9" s="64" customFormat="1" x14ac:dyDescent="0.25">
      <c r="A226" s="68" t="s">
        <v>342</v>
      </c>
      <c r="B226" s="74" t="s">
        <v>343</v>
      </c>
      <c r="C226" s="70" t="s">
        <v>19</v>
      </c>
      <c r="D226" s="34">
        <v>872.10863999999992</v>
      </c>
      <c r="E226" s="34">
        <v>613.02994775000002</v>
      </c>
      <c r="F226" s="34">
        <f t="shared" si="15"/>
        <v>-259.0786922499999</v>
      </c>
      <c r="G226" s="34">
        <f t="shared" si="14"/>
        <v>-29.707158072645619</v>
      </c>
      <c r="H226" s="32"/>
      <c r="I226" s="133"/>
    </row>
    <row r="227" spans="1:9" s="64" customFormat="1" x14ac:dyDescent="0.25">
      <c r="A227" s="68" t="s">
        <v>344</v>
      </c>
      <c r="B227" s="74" t="s">
        <v>345</v>
      </c>
      <c r="C227" s="70" t="s">
        <v>19</v>
      </c>
      <c r="D227" s="34">
        <v>1409.51463193</v>
      </c>
      <c r="E227" s="34">
        <v>4252.1003451100005</v>
      </c>
      <c r="F227" s="34">
        <f t="shared" si="15"/>
        <v>2842.5857131800003</v>
      </c>
      <c r="G227" s="34">
        <f t="shared" si="14"/>
        <v>201.67124546183288</v>
      </c>
      <c r="H227" s="32"/>
      <c r="I227" s="133"/>
    </row>
    <row r="228" spans="1:9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5"/>
        <v>0</v>
      </c>
      <c r="G228" s="34">
        <f t="shared" si="14"/>
        <v>0</v>
      </c>
      <c r="H228" s="32"/>
      <c r="I228" s="133"/>
    </row>
    <row r="229" spans="1:9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5"/>
        <v>0</v>
      </c>
      <c r="G229" s="34">
        <f t="shared" si="14"/>
        <v>0</v>
      </c>
      <c r="H229" s="32"/>
      <c r="I229" s="133"/>
    </row>
    <row r="230" spans="1:9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5"/>
        <v>0</v>
      </c>
      <c r="G230" s="34">
        <f t="shared" si="14"/>
        <v>0</v>
      </c>
      <c r="H230" s="32"/>
      <c r="I230" s="133"/>
    </row>
    <row r="231" spans="1:9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5"/>
        <v>0</v>
      </c>
      <c r="G231" s="34">
        <f t="shared" ref="G231:G252" si="16">IFERROR(F231/D231*100,0)</f>
        <v>0</v>
      </c>
      <c r="H231" s="32"/>
      <c r="I231" s="133"/>
    </row>
    <row r="232" spans="1:9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5"/>
        <v>0</v>
      </c>
      <c r="G232" s="34">
        <f t="shared" si="16"/>
        <v>0</v>
      </c>
      <c r="H232" s="32"/>
      <c r="I232" s="133"/>
    </row>
    <row r="233" spans="1:9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5"/>
        <v>0</v>
      </c>
      <c r="G233" s="30">
        <f t="shared" si="16"/>
        <v>0</v>
      </c>
      <c r="H233" s="32"/>
      <c r="I233" s="133"/>
    </row>
    <row r="234" spans="1:9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5627.5</v>
      </c>
      <c r="F234" s="34">
        <f t="shared" si="15"/>
        <v>5627.5</v>
      </c>
      <c r="G234" s="34">
        <f t="shared" si="16"/>
        <v>0</v>
      </c>
      <c r="H234" s="32"/>
      <c r="I234" s="133"/>
    </row>
    <row r="235" spans="1:9" s="64" customFormat="1" x14ac:dyDescent="0.25">
      <c r="A235" s="68" t="s">
        <v>360</v>
      </c>
      <c r="B235" s="73" t="s">
        <v>361</v>
      </c>
      <c r="C235" s="70" t="s">
        <v>19</v>
      </c>
      <c r="D235" s="34">
        <v>1692.1905643134505</v>
      </c>
      <c r="E235" s="34">
        <v>10882.857170399999</v>
      </c>
      <c r="F235" s="34">
        <f t="shared" si="15"/>
        <v>9190.6666060865482</v>
      </c>
      <c r="G235" s="34">
        <f t="shared" si="16"/>
        <v>543.1224354932715</v>
      </c>
      <c r="H235" s="32"/>
      <c r="I235" s="133"/>
    </row>
    <row r="236" spans="1:9" s="64" customFormat="1" x14ac:dyDescent="0.25">
      <c r="A236" s="68" t="s">
        <v>362</v>
      </c>
      <c r="B236" s="71" t="s">
        <v>363</v>
      </c>
      <c r="C236" s="70" t="s">
        <v>19</v>
      </c>
      <c r="D236" s="34">
        <v>1409.51463193</v>
      </c>
      <c r="E236" s="34">
        <v>5255.3571703999996</v>
      </c>
      <c r="F236" s="34">
        <f t="shared" si="15"/>
        <v>3845.8425384699995</v>
      </c>
      <c r="G236" s="34">
        <f t="shared" si="16"/>
        <v>272.84871340455823</v>
      </c>
      <c r="H236" s="32"/>
      <c r="I236" s="133"/>
    </row>
    <row r="237" spans="1:9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1003.2568252899991</v>
      </c>
      <c r="F237" s="34">
        <f t="shared" si="15"/>
        <v>1003.2568252899991</v>
      </c>
      <c r="G237" s="34">
        <f t="shared" si="16"/>
        <v>0</v>
      </c>
      <c r="H237" s="32"/>
      <c r="I237" s="133"/>
    </row>
    <row r="238" spans="1:9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5"/>
        <v>0</v>
      </c>
      <c r="G238" s="30">
        <f t="shared" si="16"/>
        <v>0</v>
      </c>
      <c r="H238" s="32"/>
      <c r="I238" s="133"/>
    </row>
    <row r="239" spans="1:9" s="64" customFormat="1" x14ac:dyDescent="0.25">
      <c r="A239" s="68" t="s">
        <v>366</v>
      </c>
      <c r="B239" s="74" t="s">
        <v>345</v>
      </c>
      <c r="C239" s="70" t="s">
        <v>19</v>
      </c>
      <c r="D239" s="34">
        <v>1409.51463193</v>
      </c>
      <c r="E239" s="34">
        <v>4252.1003451100005</v>
      </c>
      <c r="F239" s="34">
        <f t="shared" si="15"/>
        <v>2842.5857131800003</v>
      </c>
      <c r="G239" s="34">
        <f t="shared" si="16"/>
        <v>201.67124546183288</v>
      </c>
      <c r="H239" s="32"/>
      <c r="I239" s="133"/>
    </row>
    <row r="240" spans="1:9" s="64" customFormat="1" x14ac:dyDescent="0.25">
      <c r="A240" s="68" t="s">
        <v>367</v>
      </c>
      <c r="B240" s="71" t="s">
        <v>221</v>
      </c>
      <c r="C240" s="70" t="s">
        <v>19</v>
      </c>
      <c r="D240" s="34">
        <v>282.67593238345052</v>
      </c>
      <c r="E240" s="34">
        <v>0</v>
      </c>
      <c r="F240" s="34">
        <f t="shared" si="15"/>
        <v>-282.67593238345052</v>
      </c>
      <c r="G240" s="34">
        <f t="shared" si="16"/>
        <v>-100</v>
      </c>
      <c r="H240" s="32"/>
      <c r="I240" s="133"/>
    </row>
    <row r="241" spans="1:9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5627.5</v>
      </c>
      <c r="F241" s="34">
        <f t="shared" si="15"/>
        <v>5627.5</v>
      </c>
      <c r="G241" s="34">
        <f t="shared" si="16"/>
        <v>0</v>
      </c>
      <c r="H241" s="32"/>
      <c r="I241" s="133"/>
    </row>
    <row r="242" spans="1:9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1761.4093775602632</v>
      </c>
      <c r="E242" s="34">
        <f>E167-E185</f>
        <v>1066.1785825520783</v>
      </c>
      <c r="F242" s="34">
        <f t="shared" si="15"/>
        <v>-695.23079500818494</v>
      </c>
      <c r="G242" s="34">
        <f t="shared" si="16"/>
        <v>-39.470142708741143</v>
      </c>
      <c r="H242" s="32"/>
      <c r="I242" s="133"/>
    </row>
    <row r="243" spans="1:9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-2813.003927071959</v>
      </c>
      <c r="E243" s="34">
        <f>E203-E210</f>
        <v>-1737.4894576910572</v>
      </c>
      <c r="F243" s="34">
        <f t="shared" si="15"/>
        <v>1075.5144693809018</v>
      </c>
      <c r="G243" s="34">
        <f t="shared" si="16"/>
        <v>-38.23366398568804</v>
      </c>
      <c r="H243" s="32"/>
      <c r="I243" s="133"/>
    </row>
    <row r="244" spans="1:9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-2769.1045375807203</v>
      </c>
      <c r="E244" s="34">
        <f>E204-E211</f>
        <v>-1609.5721365775935</v>
      </c>
      <c r="F244" s="30">
        <f t="shared" si="15"/>
        <v>1159.5324010031268</v>
      </c>
      <c r="G244" s="30">
        <f t="shared" si="16"/>
        <v>-41.873912135371164</v>
      </c>
      <c r="H244" s="32"/>
      <c r="I244" s="133"/>
    </row>
    <row r="245" spans="1:9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-43.899389491238551</v>
      </c>
      <c r="E245" s="34">
        <f>+E209-E219</f>
        <v>-127.91732111346381</v>
      </c>
      <c r="F245" s="30">
        <f t="shared" si="15"/>
        <v>-84.017931622225262</v>
      </c>
      <c r="G245" s="30">
        <f t="shared" si="16"/>
        <v>191.3874716617496</v>
      </c>
      <c r="H245" s="32"/>
      <c r="I245" s="133"/>
    </row>
    <row r="246" spans="1:9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1046.0227487124398</v>
      </c>
      <c r="E246" s="34">
        <f>E222-E235</f>
        <v>791.12876679000146</v>
      </c>
      <c r="F246" s="34">
        <f t="shared" si="15"/>
        <v>-254.89398192243834</v>
      </c>
      <c r="G246" s="34">
        <f t="shared" si="16"/>
        <v>-24.367919553966676</v>
      </c>
      <c r="H246" s="32"/>
      <c r="I246" s="133"/>
    </row>
    <row r="247" spans="1:9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1296.1096399999999</v>
      </c>
      <c r="E247" s="34">
        <f>E224-E236</f>
        <v>784.37671375000082</v>
      </c>
      <c r="F247" s="34">
        <f t="shared" si="15"/>
        <v>-511.73292624999908</v>
      </c>
      <c r="G247" s="34">
        <f t="shared" si="16"/>
        <v>-39.482225149563668</v>
      </c>
      <c r="H247" s="32"/>
      <c r="I247" s="133"/>
    </row>
    <row r="248" spans="1:9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-250.08689128756009</v>
      </c>
      <c r="E248" s="34">
        <f>E246-E247</f>
        <v>6.7520530400006464</v>
      </c>
      <c r="F248" s="34">
        <f t="shared" si="15"/>
        <v>256.83894432756074</v>
      </c>
      <c r="G248" s="34">
        <f t="shared" si="16"/>
        <v>-102.69988283081852</v>
      </c>
      <c r="H248" s="32"/>
      <c r="I248" s="133"/>
    </row>
    <row r="249" spans="1:9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5"/>
        <v>0</v>
      </c>
      <c r="G249" s="30">
        <f t="shared" si="16"/>
        <v>0</v>
      </c>
      <c r="H249" s="32"/>
      <c r="I249" s="133"/>
    </row>
    <row r="250" spans="1:9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-5.5718007992559251</v>
      </c>
      <c r="E250" s="34">
        <f>E242+E243+E246+E249</f>
        <v>119.81789165102259</v>
      </c>
      <c r="F250" s="34">
        <f t="shared" si="15"/>
        <v>125.38969245027852</v>
      </c>
      <c r="G250" s="34">
        <f t="shared" si="16"/>
        <v>-2250.4338717030846</v>
      </c>
      <c r="H250" s="32"/>
      <c r="I250" s="133"/>
    </row>
    <row r="251" spans="1:9" s="64" customFormat="1" x14ac:dyDescent="0.25">
      <c r="A251" s="68" t="s">
        <v>388</v>
      </c>
      <c r="B251" s="73" t="s">
        <v>389</v>
      </c>
      <c r="C251" s="70" t="s">
        <v>19</v>
      </c>
      <c r="D251" s="34">
        <v>8.8974242600224898</v>
      </c>
      <c r="E251" s="34">
        <v>22.934862903902101</v>
      </c>
      <c r="F251" s="34">
        <f t="shared" si="15"/>
        <v>14.037438643879611</v>
      </c>
      <c r="G251" s="34">
        <f t="shared" si="16"/>
        <v>157.76968967245952</v>
      </c>
      <c r="H251" s="32"/>
      <c r="I251" s="133"/>
    </row>
    <row r="252" spans="1:9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3.3256234607665647</v>
      </c>
      <c r="E252" s="37">
        <f>E251+E250</f>
        <v>142.75275455492471</v>
      </c>
      <c r="F252" s="37">
        <f t="shared" si="15"/>
        <v>139.42713109415814</v>
      </c>
      <c r="G252" s="37">
        <f t="shared" si="16"/>
        <v>4192.5110506052251</v>
      </c>
      <c r="H252" s="38"/>
      <c r="I252" s="133"/>
    </row>
    <row r="253" spans="1:9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133"/>
    </row>
    <row r="254" spans="1:9" s="64" customFormat="1" x14ac:dyDescent="0.25">
      <c r="A254" s="68" t="s">
        <v>393</v>
      </c>
      <c r="B254" s="71" t="s">
        <v>394</v>
      </c>
      <c r="C254" s="70" t="s">
        <v>19</v>
      </c>
      <c r="D254" s="36">
        <v>1518.2378986786384</v>
      </c>
      <c r="E254" s="37">
        <v>1882.8896826300004</v>
      </c>
      <c r="F254" s="37">
        <f t="shared" si="15"/>
        <v>364.65178395136195</v>
      </c>
      <c r="G254" s="37">
        <f t="shared" ref="G254:G313" si="17">IFERROR(F254/D254*100,0)</f>
        <v>24.018092570915783</v>
      </c>
      <c r="H254" s="32"/>
      <c r="I254" s="133"/>
    </row>
    <row r="255" spans="1:9" s="64" customFormat="1" ht="15.75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  <c r="I255" s="133"/>
    </row>
    <row r="256" spans="1:9" s="64" customFormat="1" ht="15.75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  <c r="I256" s="133"/>
    </row>
    <row r="257" spans="1:9" s="64" customFormat="1" ht="31.5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  <c r="I257" s="133"/>
    </row>
    <row r="258" spans="1:9" s="64" customFormat="1" ht="15.75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  <c r="I258" s="133"/>
    </row>
    <row r="259" spans="1:9" s="64" customFormat="1" ht="31.5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  <c r="I259" s="133"/>
    </row>
    <row r="260" spans="1:9" s="64" customFormat="1" ht="15.75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  <c r="I260" s="133"/>
    </row>
    <row r="261" spans="1:9" s="64" customFormat="1" ht="31.5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  <c r="I261" s="133"/>
    </row>
    <row r="262" spans="1:9" s="64" customFormat="1" ht="15.75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  <c r="I262" s="133"/>
    </row>
    <row r="263" spans="1:9" s="64" customFormat="1" ht="15.75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  <c r="I263" s="133"/>
    </row>
    <row r="264" spans="1:9" s="64" customFormat="1" ht="15.75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  <c r="I264" s="133"/>
    </row>
    <row r="265" spans="1:9" s="64" customFormat="1" x14ac:dyDescent="0.25">
      <c r="A265" s="68" t="s">
        <v>409</v>
      </c>
      <c r="B265" s="72" t="s">
        <v>410</v>
      </c>
      <c r="C265" s="70" t="s">
        <v>19</v>
      </c>
      <c r="D265" s="33">
        <v>1285.8036686546361</v>
      </c>
      <c r="E265" s="34">
        <v>1648.13047882</v>
      </c>
      <c r="F265" s="34">
        <f t="shared" si="15"/>
        <v>362.3268101653639</v>
      </c>
      <c r="G265" s="34">
        <f t="shared" si="17"/>
        <v>28.179015117018153</v>
      </c>
      <c r="H265" s="32"/>
      <c r="I265" s="133"/>
    </row>
    <row r="266" spans="1:9" s="64" customFormat="1" x14ac:dyDescent="0.25">
      <c r="A266" s="68" t="s">
        <v>411</v>
      </c>
      <c r="B266" s="75" t="s">
        <v>398</v>
      </c>
      <c r="C266" s="70" t="s">
        <v>19</v>
      </c>
      <c r="D266" s="33">
        <v>391.56602806041673</v>
      </c>
      <c r="E266" s="34">
        <v>803.17983473000004</v>
      </c>
      <c r="F266" s="34">
        <f t="shared" si="15"/>
        <v>411.61380666958331</v>
      </c>
      <c r="G266" s="34">
        <f t="shared" si="17"/>
        <v>105.11989732829257</v>
      </c>
      <c r="H266" s="32"/>
      <c r="I266" s="133"/>
    </row>
    <row r="267" spans="1:9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  <c r="I267" s="133"/>
    </row>
    <row r="268" spans="1:9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  <c r="I268" s="133"/>
    </row>
    <row r="269" spans="1:9" s="64" customFormat="1" x14ac:dyDescent="0.25">
      <c r="A269" s="68" t="s">
        <v>415</v>
      </c>
      <c r="B269" s="72" t="s">
        <v>416</v>
      </c>
      <c r="C269" s="70" t="s">
        <v>19</v>
      </c>
      <c r="D269" s="33">
        <v>52.001819121966953</v>
      </c>
      <c r="E269" s="34">
        <v>26.394728319999995</v>
      </c>
      <c r="F269" s="34">
        <f t="shared" si="15"/>
        <v>-25.607090801966958</v>
      </c>
      <c r="G269" s="34">
        <f t="shared" si="17"/>
        <v>-49.242682725977637</v>
      </c>
      <c r="H269" s="32"/>
      <c r="I269" s="133"/>
    </row>
    <row r="270" spans="1:9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19.989199770000006</v>
      </c>
      <c r="F270" s="34">
        <f t="shared" si="15"/>
        <v>19.989199770000006</v>
      </c>
      <c r="G270" s="34">
        <f t="shared" si="17"/>
        <v>0</v>
      </c>
      <c r="H270" s="32"/>
      <c r="I270" s="133"/>
    </row>
    <row r="271" spans="1:9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5"/>
        <v>0</v>
      </c>
      <c r="G271" s="34">
        <f t="shared" si="17"/>
        <v>0</v>
      </c>
      <c r="H271" s="32"/>
      <c r="I271" s="133"/>
    </row>
    <row r="272" spans="1:9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5"/>
        <v>0</v>
      </c>
      <c r="G272" s="34">
        <f t="shared" si="17"/>
        <v>0</v>
      </c>
      <c r="H272" s="32"/>
      <c r="I272" s="133"/>
    </row>
    <row r="273" spans="1:9" s="64" customFormat="1" ht="15.75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  <c r="I273" s="133"/>
    </row>
    <row r="274" spans="1:9" s="64" customFormat="1" ht="15.75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  <c r="I274" s="133"/>
    </row>
    <row r="275" spans="1:9" s="64" customFormat="1" ht="31.5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  <c r="I275" s="133"/>
    </row>
    <row r="276" spans="1:9" s="64" customFormat="1" ht="15.75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  <c r="I276" s="133"/>
    </row>
    <row r="277" spans="1:9" s="64" customFormat="1" ht="15.75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  <c r="I277" s="133"/>
    </row>
    <row r="278" spans="1:9" s="64" customFormat="1" ht="15.75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  <c r="I278" s="133"/>
    </row>
    <row r="279" spans="1:9" s="64" customFormat="1" ht="15.75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  <c r="I279" s="133"/>
    </row>
    <row r="280" spans="1:9" s="64" customFormat="1" ht="15.75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  <c r="I280" s="133"/>
    </row>
    <row r="281" spans="1:9" s="64" customFormat="1" x14ac:dyDescent="0.25">
      <c r="A281" s="68" t="s">
        <v>430</v>
      </c>
      <c r="B281" s="74" t="s">
        <v>431</v>
      </c>
      <c r="C281" s="70" t="s">
        <v>19</v>
      </c>
      <c r="D281" s="33">
        <v>180.43241090203534</v>
      </c>
      <c r="E281" s="34">
        <v>208.36447549000039</v>
      </c>
      <c r="F281" s="34">
        <f t="shared" ref="F281:F313" si="18">+SUM(E281)-SUM(D281)</f>
        <v>27.932064587965044</v>
      </c>
      <c r="G281" s="34">
        <f t="shared" si="17"/>
        <v>15.480624821407826</v>
      </c>
      <c r="H281" s="32"/>
      <c r="I281" s="133"/>
    </row>
    <row r="282" spans="1:9" s="64" customFormat="1" x14ac:dyDescent="0.25">
      <c r="A282" s="68" t="s">
        <v>432</v>
      </c>
      <c r="B282" s="75" t="s">
        <v>398</v>
      </c>
      <c r="C282" s="70" t="s">
        <v>19</v>
      </c>
      <c r="D282" s="33">
        <v>230.79302278999972</v>
      </c>
      <c r="E282" s="34">
        <v>12.996964799999672</v>
      </c>
      <c r="F282" s="34">
        <f t="shared" si="18"/>
        <v>-217.79605799000007</v>
      </c>
      <c r="G282" s="34">
        <f t="shared" si="17"/>
        <v>-94.368562514203163</v>
      </c>
      <c r="H282" s="32"/>
      <c r="I282" s="133"/>
    </row>
    <row r="283" spans="1:9" s="64" customFormat="1" x14ac:dyDescent="0.25">
      <c r="A283" s="68" t="s">
        <v>433</v>
      </c>
      <c r="B283" s="71" t="s">
        <v>434</v>
      </c>
      <c r="C283" s="70" t="s">
        <v>19</v>
      </c>
      <c r="D283" s="33">
        <v>4398.7414953047264</v>
      </c>
      <c r="E283" s="34">
        <v>6441.7863439689991</v>
      </c>
      <c r="F283" s="34">
        <f t="shared" si="18"/>
        <v>2043.0448486642726</v>
      </c>
      <c r="G283" s="34">
        <f t="shared" si="17"/>
        <v>46.446122165738657</v>
      </c>
      <c r="H283" s="32"/>
      <c r="I283" s="133"/>
    </row>
    <row r="284" spans="1:9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8"/>
        <v>0</v>
      </c>
      <c r="G284" s="30">
        <f t="shared" si="17"/>
        <v>0</v>
      </c>
      <c r="H284" s="32"/>
      <c r="I284" s="133"/>
    </row>
    <row r="285" spans="1:9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8"/>
        <v>0</v>
      </c>
      <c r="G285" s="122">
        <f t="shared" si="17"/>
        <v>0</v>
      </c>
      <c r="H285" s="32"/>
      <c r="I285" s="133"/>
    </row>
    <row r="286" spans="1:9" s="64" customFormat="1" x14ac:dyDescent="0.25">
      <c r="A286" s="68" t="s">
        <v>438</v>
      </c>
      <c r="B286" s="74" t="s">
        <v>439</v>
      </c>
      <c r="C286" s="70" t="s">
        <v>19</v>
      </c>
      <c r="D286" s="33">
        <v>364.06098111347927</v>
      </c>
      <c r="E286" s="34">
        <v>269.43903632999996</v>
      </c>
      <c r="F286" s="34">
        <f t="shared" si="18"/>
        <v>-94.621944783479307</v>
      </c>
      <c r="G286" s="30">
        <f t="shared" si="17"/>
        <v>-25.990685542317227</v>
      </c>
      <c r="H286" s="32"/>
      <c r="I286" s="133"/>
    </row>
    <row r="287" spans="1:9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8"/>
        <v>0</v>
      </c>
      <c r="G287" s="30">
        <f t="shared" si="17"/>
        <v>0</v>
      </c>
      <c r="H287" s="32"/>
      <c r="I287" s="133"/>
    </row>
    <row r="288" spans="1:9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8"/>
        <v>0</v>
      </c>
      <c r="G288" s="122">
        <f t="shared" si="17"/>
        <v>0</v>
      </c>
      <c r="H288" s="32"/>
      <c r="I288" s="133"/>
    </row>
    <row r="289" spans="1:9" s="64" customFormat="1" x14ac:dyDescent="0.25">
      <c r="A289" s="68" t="s">
        <v>442</v>
      </c>
      <c r="B289" s="75" t="s">
        <v>443</v>
      </c>
      <c r="C289" s="70" t="s">
        <v>19</v>
      </c>
      <c r="D289" s="33">
        <v>364.06098111347927</v>
      </c>
      <c r="E289" s="34">
        <v>269.43903632999996</v>
      </c>
      <c r="F289" s="34">
        <f t="shared" si="18"/>
        <v>-94.621944783479307</v>
      </c>
      <c r="G289" s="30">
        <f t="shared" si="17"/>
        <v>-25.990685542317227</v>
      </c>
      <c r="H289" s="32"/>
      <c r="I289" s="133"/>
    </row>
    <row r="290" spans="1:9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39.132067599999992</v>
      </c>
      <c r="F290" s="122">
        <f t="shared" si="18"/>
        <v>39.132067599999992</v>
      </c>
      <c r="G290" s="30">
        <f t="shared" si="17"/>
        <v>0</v>
      </c>
      <c r="H290" s="32"/>
      <c r="I290" s="133"/>
    </row>
    <row r="291" spans="1:9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448.72980904200023</v>
      </c>
      <c r="E291" s="34">
        <v>473.71927116000001</v>
      </c>
      <c r="F291" s="34">
        <f t="shared" si="18"/>
        <v>24.989462117999778</v>
      </c>
      <c r="G291" s="30">
        <f t="shared" si="17"/>
        <v>5.5689329334617064</v>
      </c>
      <c r="H291" s="32"/>
      <c r="I291" s="133"/>
    </row>
    <row r="292" spans="1:9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8"/>
        <v>0</v>
      </c>
      <c r="G292" s="122">
        <f t="shared" si="17"/>
        <v>0</v>
      </c>
      <c r="H292" s="32"/>
      <c r="I292" s="133"/>
    </row>
    <row r="293" spans="1:9" s="64" customFormat="1" x14ac:dyDescent="0.25">
      <c r="A293" s="68" t="s">
        <v>448</v>
      </c>
      <c r="B293" s="74" t="s">
        <v>449</v>
      </c>
      <c r="C293" s="70" t="s">
        <v>19</v>
      </c>
      <c r="D293" s="33">
        <v>19.075127729634872</v>
      </c>
      <c r="E293" s="34">
        <v>35.08954688</v>
      </c>
      <c r="F293" s="34">
        <f t="shared" si="18"/>
        <v>16.014419150365129</v>
      </c>
      <c r="G293" s="30">
        <f t="shared" si="17"/>
        <v>83.954453030924313</v>
      </c>
      <c r="H293" s="32"/>
      <c r="I293" s="133"/>
    </row>
    <row r="294" spans="1:9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8.1099999999999986E-6</v>
      </c>
      <c r="F294" s="34">
        <f t="shared" si="18"/>
        <v>8.1099999999999986E-6</v>
      </c>
      <c r="G294" s="30">
        <f t="shared" si="17"/>
        <v>0</v>
      </c>
      <c r="H294" s="32"/>
      <c r="I294" s="133"/>
    </row>
    <row r="295" spans="1:9" s="64" customFormat="1" x14ac:dyDescent="0.25">
      <c r="A295" s="68" t="s">
        <v>451</v>
      </c>
      <c r="B295" s="74" t="s">
        <v>452</v>
      </c>
      <c r="C295" s="70" t="s">
        <v>19</v>
      </c>
      <c r="D295" s="33">
        <v>240.62315598641663</v>
      </c>
      <c r="E295" s="34">
        <v>217.08041885</v>
      </c>
      <c r="F295" s="34">
        <f t="shared" si="18"/>
        <v>-23.542737136416633</v>
      </c>
      <c r="G295" s="30">
        <f t="shared" si="17"/>
        <v>-9.784069633658051</v>
      </c>
      <c r="H295" s="32"/>
      <c r="I295" s="133"/>
    </row>
    <row r="296" spans="1:9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8"/>
        <v>0</v>
      </c>
      <c r="G296" s="122">
        <f t="shared" si="17"/>
        <v>0</v>
      </c>
      <c r="H296" s="32"/>
      <c r="I296" s="133"/>
    </row>
    <row r="297" spans="1:9" s="64" customFormat="1" x14ac:dyDescent="0.25">
      <c r="A297" s="68" t="s">
        <v>454</v>
      </c>
      <c r="B297" s="74" t="s">
        <v>455</v>
      </c>
      <c r="C297" s="70" t="s">
        <v>19</v>
      </c>
      <c r="D297" s="33">
        <v>588.88560529206859</v>
      </c>
      <c r="E297" s="34">
        <v>526.01790975000006</v>
      </c>
      <c r="F297" s="34">
        <f t="shared" si="18"/>
        <v>-62.867695542068532</v>
      </c>
      <c r="G297" s="30">
        <f t="shared" si="17"/>
        <v>-10.675705939677053</v>
      </c>
      <c r="H297" s="32"/>
      <c r="I297" s="133"/>
    </row>
    <row r="298" spans="1:9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8"/>
        <v>0</v>
      </c>
      <c r="G298" s="122">
        <f t="shared" si="17"/>
        <v>0</v>
      </c>
      <c r="H298" s="32"/>
      <c r="I298" s="133"/>
    </row>
    <row r="299" spans="1:9" s="64" customFormat="1" x14ac:dyDescent="0.25">
      <c r="A299" s="68" t="s">
        <v>457</v>
      </c>
      <c r="B299" s="74" t="s">
        <v>458</v>
      </c>
      <c r="C299" s="70" t="s">
        <v>19</v>
      </c>
      <c r="D299" s="33">
        <v>583.86004890974903</v>
      </c>
      <c r="E299" s="34">
        <v>2088.1237584999999</v>
      </c>
      <c r="F299" s="34">
        <f t="shared" si="18"/>
        <v>1504.263709590251</v>
      </c>
      <c r="G299" s="30">
        <f t="shared" si="17"/>
        <v>257.64114403771691</v>
      </c>
      <c r="H299" s="32"/>
      <c r="I299" s="133"/>
    </row>
    <row r="300" spans="1:9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568.15558156000009</v>
      </c>
      <c r="F300" s="34">
        <f t="shared" si="18"/>
        <v>568.15558156000009</v>
      </c>
      <c r="G300" s="122">
        <f t="shared" si="17"/>
        <v>0</v>
      </c>
      <c r="H300" s="32"/>
      <c r="I300" s="133"/>
    </row>
    <row r="301" spans="1:9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801.18406841103433</v>
      </c>
      <c r="E301" s="34">
        <v>601.54669328999978</v>
      </c>
      <c r="F301" s="34">
        <f t="shared" si="18"/>
        <v>-199.63737512103455</v>
      </c>
      <c r="G301" s="30">
        <f t="shared" si="17"/>
        <v>-24.917791428001021</v>
      </c>
      <c r="H301" s="32"/>
      <c r="I301" s="133"/>
    </row>
    <row r="302" spans="1:9" s="64" customFormat="1" x14ac:dyDescent="0.25">
      <c r="A302" s="68" t="s">
        <v>462</v>
      </c>
      <c r="B302" s="75" t="s">
        <v>398</v>
      </c>
      <c r="C302" s="70" t="s">
        <v>19</v>
      </c>
      <c r="D302" s="33">
        <v>315.35431435560957</v>
      </c>
      <c r="E302" s="34">
        <v>296.81600503549998</v>
      </c>
      <c r="F302" s="34">
        <f t="shared" si="18"/>
        <v>-18.53830932010959</v>
      </c>
      <c r="G302" s="30">
        <f t="shared" si="17"/>
        <v>-5.8785653077207778</v>
      </c>
      <c r="H302" s="32"/>
      <c r="I302" s="133"/>
    </row>
    <row r="303" spans="1:9" s="64" customFormat="1" x14ac:dyDescent="0.25">
      <c r="A303" s="68" t="s">
        <v>463</v>
      </c>
      <c r="B303" s="74" t="s">
        <v>464</v>
      </c>
      <c r="C303" s="70" t="s">
        <v>19</v>
      </c>
      <c r="D303" s="33">
        <v>1352.3226988203437</v>
      </c>
      <c r="E303" s="34">
        <v>2230.7697092089988</v>
      </c>
      <c r="F303" s="34">
        <f t="shared" si="18"/>
        <v>878.44701038865514</v>
      </c>
      <c r="G303" s="30">
        <f t="shared" si="17"/>
        <v>64.958386866902458</v>
      </c>
      <c r="H303" s="32"/>
      <c r="I303" s="133"/>
    </row>
    <row r="304" spans="1:9" s="64" customFormat="1" x14ac:dyDescent="0.25">
      <c r="A304" s="68" t="s">
        <v>465</v>
      </c>
      <c r="B304" s="75" t="s">
        <v>398</v>
      </c>
      <c r="C304" s="70" t="s">
        <v>19</v>
      </c>
      <c r="D304" s="33">
        <v>469.32397765631981</v>
      </c>
      <c r="E304" s="34">
        <v>664.93936854999356</v>
      </c>
      <c r="F304" s="34">
        <f t="shared" si="18"/>
        <v>195.61539089367375</v>
      </c>
      <c r="G304" s="30">
        <f t="shared" si="17"/>
        <v>41.680246526189741</v>
      </c>
      <c r="H304" s="32"/>
      <c r="I304" s="133"/>
    </row>
    <row r="305" spans="1:9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100.29130312681009</v>
      </c>
      <c r="E305" s="34">
        <f>E167/1.2/E23*100</f>
        <v>104.05041990396151</v>
      </c>
      <c r="F305" s="34">
        <f>+SUM(E305)-SUM(D305)</f>
        <v>3.7591167771514193</v>
      </c>
      <c r="G305" s="30">
        <f t="shared" si="17"/>
        <v>3.7481981587160416</v>
      </c>
      <c r="H305" s="32"/>
      <c r="I305" s="133"/>
    </row>
    <row r="306" spans="1:9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133"/>
    </row>
    <row r="307" spans="1:9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133"/>
    </row>
    <row r="308" spans="1:9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133"/>
    </row>
    <row r="309" spans="1:9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133"/>
    </row>
    <row r="310" spans="1:9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133"/>
    </row>
    <row r="311" spans="1:9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100.0610613066669</v>
      </c>
      <c r="E311" s="34">
        <f>E173/1.2/E29*100</f>
        <v>97.227672840768321</v>
      </c>
      <c r="F311" s="34">
        <f t="shared" si="18"/>
        <v>-2.8333884658985795</v>
      </c>
      <c r="G311" s="34">
        <f t="shared" si="17"/>
        <v>-2.8316594176578014</v>
      </c>
      <c r="H311" s="32"/>
      <c r="I311" s="133"/>
    </row>
    <row r="312" spans="1:9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133"/>
    </row>
    <row r="313" spans="1:9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8"/>
        <v>0</v>
      </c>
      <c r="G313" s="34">
        <f t="shared" si="17"/>
        <v>0</v>
      </c>
      <c r="H313" s="32"/>
      <c r="I313" s="133"/>
    </row>
    <row r="314" spans="1:9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133"/>
    </row>
    <row r="315" spans="1:9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133"/>
    </row>
    <row r="316" spans="1:9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133"/>
    </row>
    <row r="317" spans="1:9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  <c r="I317" s="133"/>
    </row>
    <row r="318" spans="1:9" s="64" customFormat="1" ht="19.5" thickBot="1" x14ac:dyDescent="0.3">
      <c r="A318" s="194" t="s">
        <v>491</v>
      </c>
      <c r="B318" s="195"/>
      <c r="C318" s="195"/>
      <c r="D318" s="195"/>
      <c r="E318" s="195"/>
      <c r="F318" s="195"/>
      <c r="G318" s="195"/>
      <c r="H318" s="196"/>
      <c r="I318" s="133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  <c r="I319" s="133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  <c r="I320" s="133"/>
    </row>
    <row r="321" spans="1:9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  <c r="I321" s="133"/>
    </row>
    <row r="322" spans="1:9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  <c r="I322" s="133"/>
    </row>
    <row r="323" spans="1:9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  <c r="I323" s="133"/>
    </row>
    <row r="324" spans="1:9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  <c r="I324" s="133"/>
    </row>
    <row r="325" spans="1:9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  <c r="I325" s="133"/>
    </row>
    <row r="326" spans="1:9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  <c r="I326" s="133"/>
    </row>
    <row r="327" spans="1:9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  <c r="I327" s="133"/>
    </row>
    <row r="328" spans="1:9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  <c r="I328" s="133"/>
    </row>
    <row r="329" spans="1:9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  <c r="I329" s="133"/>
    </row>
    <row r="330" spans="1:9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  <c r="I330" s="133"/>
    </row>
    <row r="331" spans="1:9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  <c r="I331" s="133"/>
    </row>
    <row r="332" spans="1:9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  <c r="I332" s="133"/>
    </row>
    <row r="333" spans="1:9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  <c r="I333" s="133"/>
    </row>
    <row r="334" spans="1:9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  <c r="I334" s="133"/>
    </row>
    <row r="335" spans="1:9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  <c r="I335" s="133"/>
    </row>
    <row r="336" spans="1:9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  <c r="I336" s="133"/>
    </row>
    <row r="337" spans="1:9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  <c r="I337" s="133"/>
    </row>
    <row r="338" spans="1:9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  <c r="I338" s="133"/>
    </row>
    <row r="339" spans="1:9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  <c r="I339" s="133"/>
    </row>
    <row r="340" spans="1:9" x14ac:dyDescent="0.25">
      <c r="A340" s="68" t="s">
        <v>531</v>
      </c>
      <c r="B340" s="71" t="s">
        <v>532</v>
      </c>
      <c r="C340" s="70" t="s">
        <v>506</v>
      </c>
      <c r="D340" s="33">
        <v>12264.364152721275</v>
      </c>
      <c r="E340" s="34">
        <v>9522.2544699999999</v>
      </c>
      <c r="F340" s="34">
        <f t="shared" ref="F340:F367" si="19">+SUM(E340)-SUM(D340)</f>
        <v>-2742.109682721275</v>
      </c>
      <c r="G340" s="34">
        <f t="shared" ref="G340:G350" si="20">IFERROR(F340/D340*100,0)</f>
        <v>-22.35835179529338</v>
      </c>
      <c r="H340" s="32"/>
      <c r="I340" s="133"/>
    </row>
    <row r="341" spans="1:9" ht="31.5" x14ac:dyDescent="0.25">
      <c r="A341" s="68" t="s">
        <v>533</v>
      </c>
      <c r="B341" s="74" t="s">
        <v>534</v>
      </c>
      <c r="C341" s="70" t="s">
        <v>506</v>
      </c>
      <c r="D341" s="33">
        <v>12264.364152721275</v>
      </c>
      <c r="E341" s="34">
        <v>9522.2544699999999</v>
      </c>
      <c r="F341" s="34">
        <f t="shared" si="19"/>
        <v>-2742.109682721275</v>
      </c>
      <c r="G341" s="34">
        <f t="shared" si="20"/>
        <v>-22.35835179529338</v>
      </c>
      <c r="H341" s="32"/>
      <c r="I341" s="133"/>
    </row>
    <row r="342" spans="1:9" x14ac:dyDescent="0.25">
      <c r="A342" s="68" t="s">
        <v>535</v>
      </c>
      <c r="B342" s="89" t="s">
        <v>536</v>
      </c>
      <c r="C342" s="70" t="s">
        <v>506</v>
      </c>
      <c r="D342" s="33">
        <v>2774.3634407164741</v>
      </c>
      <c r="E342" s="34">
        <v>2220.1874790000002</v>
      </c>
      <c r="F342" s="34">
        <f t="shared" si="19"/>
        <v>-554.17596171647392</v>
      </c>
      <c r="G342" s="34">
        <f t="shared" si="20"/>
        <v>-19.974886980681919</v>
      </c>
      <c r="H342" s="32"/>
      <c r="I342" s="133"/>
    </row>
    <row r="343" spans="1:9" x14ac:dyDescent="0.25">
      <c r="A343" s="68" t="s">
        <v>537</v>
      </c>
      <c r="B343" s="89" t="s">
        <v>538</v>
      </c>
      <c r="C343" s="70" t="s">
        <v>506</v>
      </c>
      <c r="D343" s="33">
        <v>9490.0007120048012</v>
      </c>
      <c r="E343" s="34">
        <v>7302.0669909999997</v>
      </c>
      <c r="F343" s="34">
        <f t="shared" si="19"/>
        <v>-2187.9337210048016</v>
      </c>
      <c r="G343" s="34">
        <f t="shared" si="20"/>
        <v>-23.055148122771758</v>
      </c>
      <c r="H343" s="32"/>
      <c r="I343" s="133"/>
    </row>
    <row r="344" spans="1:9" x14ac:dyDescent="0.25">
      <c r="A344" s="68" t="s">
        <v>539</v>
      </c>
      <c r="B344" s="71" t="s">
        <v>540</v>
      </c>
      <c r="C344" s="70" t="s">
        <v>506</v>
      </c>
      <c r="D344" s="33">
        <v>1513.8942449999995</v>
      </c>
      <c r="E344" s="34">
        <v>1002.0416739999991</v>
      </c>
      <c r="F344" s="34">
        <f t="shared" si="19"/>
        <v>-511.85257100000035</v>
      </c>
      <c r="G344" s="34">
        <f t="shared" si="20"/>
        <v>-33.810325436569748</v>
      </c>
      <c r="H344" s="32"/>
      <c r="I344" s="133"/>
    </row>
    <row r="345" spans="1:9" x14ac:dyDescent="0.25">
      <c r="A345" s="68" t="s">
        <v>541</v>
      </c>
      <c r="B345" s="71" t="s">
        <v>542</v>
      </c>
      <c r="C345" s="70" t="s">
        <v>496</v>
      </c>
      <c r="D345" s="33">
        <v>598.26917490412723</v>
      </c>
      <c r="E345" s="34">
        <v>554.84711111111108</v>
      </c>
      <c r="F345" s="34">
        <f t="shared" si="19"/>
        <v>-43.42206379301615</v>
      </c>
      <c r="G345" s="34">
        <f t="shared" si="20"/>
        <v>-7.2579476955292819</v>
      </c>
      <c r="H345" s="32"/>
      <c r="I345" s="133"/>
    </row>
    <row r="346" spans="1:9" ht="31.5" x14ac:dyDescent="0.25">
      <c r="A346" s="68" t="s">
        <v>543</v>
      </c>
      <c r="B346" s="74" t="s">
        <v>544</v>
      </c>
      <c r="C346" s="70" t="s">
        <v>496</v>
      </c>
      <c r="D346" s="33">
        <v>598.26917490412723</v>
      </c>
      <c r="E346" s="34">
        <v>554.84711111111108</v>
      </c>
      <c r="F346" s="34">
        <f t="shared" si="19"/>
        <v>-43.42206379301615</v>
      </c>
      <c r="G346" s="34">
        <f t="shared" si="20"/>
        <v>-7.2579476955292819</v>
      </c>
      <c r="H346" s="32"/>
      <c r="I346" s="133"/>
    </row>
    <row r="347" spans="1:9" x14ac:dyDescent="0.25">
      <c r="A347" s="68" t="s">
        <v>545</v>
      </c>
      <c r="B347" s="89" t="s">
        <v>536</v>
      </c>
      <c r="C347" s="70" t="s">
        <v>496</v>
      </c>
      <c r="D347" s="33">
        <v>21.551715233354987</v>
      </c>
      <c r="E347" s="34">
        <v>0</v>
      </c>
      <c r="F347" s="34">
        <f t="shared" si="19"/>
        <v>-21.551715233354987</v>
      </c>
      <c r="G347" s="34">
        <f t="shared" si="20"/>
        <v>-100</v>
      </c>
      <c r="H347" s="32"/>
      <c r="I347" s="133"/>
    </row>
    <row r="348" spans="1:9" x14ac:dyDescent="0.25">
      <c r="A348" s="68" t="s">
        <v>546</v>
      </c>
      <c r="B348" s="89" t="s">
        <v>538</v>
      </c>
      <c r="C348" s="70" t="s">
        <v>496</v>
      </c>
      <c r="D348" s="33">
        <v>576.7174596707722</v>
      </c>
      <c r="E348" s="34">
        <v>554.84711111111108</v>
      </c>
      <c r="F348" s="34">
        <f t="shared" si="19"/>
        <v>-21.870348559661124</v>
      </c>
      <c r="G348" s="34">
        <f t="shared" si="20"/>
        <v>-3.7922119736319657</v>
      </c>
      <c r="H348" s="32"/>
      <c r="I348" s="133"/>
    </row>
    <row r="349" spans="1:9" x14ac:dyDescent="0.25">
      <c r="A349" s="68" t="s">
        <v>547</v>
      </c>
      <c r="B349" s="71" t="s">
        <v>548</v>
      </c>
      <c r="C349" s="70" t="s">
        <v>549</v>
      </c>
      <c r="D349" s="33">
        <v>320999.56376602699</v>
      </c>
      <c r="E349" s="34">
        <v>331341.16796899994</v>
      </c>
      <c r="F349" s="34">
        <f t="shared" si="19"/>
        <v>10341.604202972958</v>
      </c>
      <c r="G349" s="34">
        <f t="shared" si="20"/>
        <v>3.2216879305514685</v>
      </c>
      <c r="H349" s="32"/>
      <c r="I349" s="133"/>
    </row>
    <row r="350" spans="1:9" ht="31.5" x14ac:dyDescent="0.25">
      <c r="A350" s="68" t="s">
        <v>550</v>
      </c>
      <c r="B350" s="71" t="s">
        <v>551</v>
      </c>
      <c r="C350" s="70" t="s">
        <v>19</v>
      </c>
      <c r="D350" s="33">
        <v>9366.0852380559263</v>
      </c>
      <c r="E350" s="34">
        <v>7416.9324339299983</v>
      </c>
      <c r="F350" s="34">
        <f t="shared" si="19"/>
        <v>-1949.152804125928</v>
      </c>
      <c r="G350" s="34">
        <f t="shared" si="20"/>
        <v>-20.810752353674975</v>
      </c>
      <c r="H350" s="32"/>
      <c r="I350" s="133"/>
    </row>
    <row r="351" spans="1:9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  <c r="I351" s="133"/>
    </row>
    <row r="352" spans="1:9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9"/>
        <v>0</v>
      </c>
      <c r="G352" s="34">
        <f t="shared" ref="G352:G354" si="21">IFERROR(F352/D352*100,0)</f>
        <v>0</v>
      </c>
      <c r="H352" s="32"/>
      <c r="I352" s="133"/>
    </row>
    <row r="353" spans="1:9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  <c r="I353" s="133"/>
    </row>
    <row r="354" spans="1:9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9"/>
        <v>0</v>
      </c>
      <c r="G354" s="34">
        <f t="shared" si="21"/>
        <v>0</v>
      </c>
      <c r="H354" s="32"/>
      <c r="I354" s="133"/>
    </row>
    <row r="355" spans="1:9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  <c r="I355" s="133"/>
    </row>
    <row r="356" spans="1:9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  <c r="I356" s="133"/>
    </row>
    <row r="357" spans="1:9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  <c r="I357" s="133"/>
    </row>
    <row r="358" spans="1:9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  <c r="I358" s="133"/>
    </row>
    <row r="359" spans="1:9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  <c r="I359" s="133"/>
    </row>
    <row r="360" spans="1:9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  <c r="I360" s="133"/>
    </row>
    <row r="361" spans="1:9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  <c r="I361" s="133"/>
    </row>
    <row r="362" spans="1:9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  <c r="I362" s="133"/>
    </row>
    <row r="363" spans="1:9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  <c r="I363" s="133"/>
    </row>
    <row r="364" spans="1:9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  <c r="I364" s="133"/>
    </row>
    <row r="365" spans="1:9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  <c r="I365" s="133"/>
    </row>
    <row r="366" spans="1:9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  <c r="I366" s="133"/>
    </row>
    <row r="367" spans="1:9" ht="16.5" thickBot="1" x14ac:dyDescent="0.3">
      <c r="A367" s="81" t="s">
        <v>583</v>
      </c>
      <c r="B367" s="94" t="s">
        <v>584</v>
      </c>
      <c r="C367" s="83" t="s">
        <v>585</v>
      </c>
      <c r="D367" s="40">
        <v>4173</v>
      </c>
      <c r="E367" s="41">
        <v>4022.3729609476086</v>
      </c>
      <c r="F367" s="41">
        <f t="shared" si="19"/>
        <v>-150.62703905239141</v>
      </c>
      <c r="G367" s="41">
        <f t="shared" ref="G367" si="22">IFERROR(F367/D367*100,0)</f>
        <v>-3.6095624024057376</v>
      </c>
      <c r="H367" s="95"/>
      <c r="I367" s="133"/>
    </row>
    <row r="368" spans="1:9" x14ac:dyDescent="0.25">
      <c r="A368" s="197" t="s">
        <v>586</v>
      </c>
      <c r="B368" s="198"/>
      <c r="C368" s="198"/>
      <c r="D368" s="198"/>
      <c r="E368" s="198"/>
      <c r="F368" s="198"/>
      <c r="G368" s="198"/>
      <c r="H368" s="199"/>
      <c r="I368" s="133"/>
    </row>
    <row r="369" spans="1:9" ht="16.5" thickBot="1" x14ac:dyDescent="0.3">
      <c r="A369" s="197"/>
      <c r="B369" s="198"/>
      <c r="C369" s="198"/>
      <c r="D369" s="198"/>
      <c r="E369" s="198"/>
      <c r="F369" s="198"/>
      <c r="G369" s="198"/>
      <c r="H369" s="199"/>
      <c r="I369" s="133"/>
    </row>
    <row r="370" spans="1:9" s="55" customFormat="1" ht="67.5" customHeight="1" x14ac:dyDescent="0.25">
      <c r="A370" s="200" t="s">
        <v>6</v>
      </c>
      <c r="B370" s="202" t="s">
        <v>7</v>
      </c>
      <c r="C370" s="204" t="s">
        <v>8</v>
      </c>
      <c r="D370" s="206" t="s">
        <v>724</v>
      </c>
      <c r="E370" s="207"/>
      <c r="F370" s="208" t="s">
        <v>9</v>
      </c>
      <c r="G370" s="207"/>
      <c r="H370" s="219" t="s">
        <v>10</v>
      </c>
      <c r="I370" s="133"/>
    </row>
    <row r="371" spans="1:9" s="55" customFormat="1" ht="30" x14ac:dyDescent="0.25">
      <c r="A371" s="201"/>
      <c r="B371" s="203"/>
      <c r="C371" s="205"/>
      <c r="D371" s="96" t="s">
        <v>11</v>
      </c>
      <c r="E371" s="58" t="s">
        <v>12</v>
      </c>
      <c r="F371" s="58" t="s">
        <v>13</v>
      </c>
      <c r="G371" s="59" t="s">
        <v>14</v>
      </c>
      <c r="H371" s="220"/>
      <c r="I371" s="133"/>
    </row>
    <row r="372" spans="1:9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  <c r="I372" s="133"/>
    </row>
    <row r="373" spans="1:9" x14ac:dyDescent="0.25">
      <c r="A373" s="222" t="s">
        <v>587</v>
      </c>
      <c r="B373" s="223"/>
      <c r="C373" s="70" t="s">
        <v>19</v>
      </c>
      <c r="D373" s="124">
        <f t="shared" ref="D373:E373" si="23">SUM(D374,D431)</f>
        <v>2934.53427332</v>
      </c>
      <c r="E373" s="26">
        <f t="shared" si="23"/>
        <v>1779.2823661700004</v>
      </c>
      <c r="F373" s="125">
        <f t="shared" ref="F373:F432" si="24">+SUM(E373)-SUM(D373)</f>
        <v>-1155.2519071499996</v>
      </c>
      <c r="G373" s="103">
        <f t="shared" ref="G373:G432" si="25">IFERROR(F373/D373*100,0)</f>
        <v>-39.367470254249227</v>
      </c>
      <c r="H373" s="104"/>
      <c r="I373" s="133"/>
    </row>
    <row r="374" spans="1:9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6">SUM(D375,D399,D427,D428)</f>
        <v>2062.4256326899999</v>
      </c>
      <c r="E374" s="34">
        <f t="shared" si="26"/>
        <v>1166.2524184200001</v>
      </c>
      <c r="F374" s="34">
        <f t="shared" si="24"/>
        <v>-896.17321426999979</v>
      </c>
      <c r="G374" s="106">
        <f t="shared" si="25"/>
        <v>-43.452389267540795</v>
      </c>
      <c r="H374" s="107"/>
      <c r="I374" s="133"/>
    </row>
    <row r="375" spans="1:9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7">SUM(D376,D394,D398)</f>
        <v>752.52924316000008</v>
      </c>
      <c r="E375" s="34">
        <f t="shared" si="27"/>
        <v>559.35087868000005</v>
      </c>
      <c r="F375" s="34">
        <f t="shared" si="24"/>
        <v>-193.17836448000003</v>
      </c>
      <c r="G375" s="106">
        <f t="shared" si="25"/>
        <v>-25.670545860624731</v>
      </c>
      <c r="H375" s="107"/>
      <c r="I375" s="133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8">SUM(D377,D381,D382,D383,D384,D389,D390,D391)</f>
        <v>752.52924316000008</v>
      </c>
      <c r="E376" s="34">
        <f t="shared" si="28"/>
        <v>559.35087868000005</v>
      </c>
      <c r="F376" s="106">
        <f t="shared" si="24"/>
        <v>-193.17836448000003</v>
      </c>
      <c r="G376" s="106">
        <f t="shared" si="25"/>
        <v>-25.670545860624731</v>
      </c>
      <c r="H376" s="107"/>
      <c r="I376" s="133"/>
    </row>
    <row r="377" spans="1:9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4"/>
        <v>0</v>
      </c>
      <c r="G377" s="108">
        <f t="shared" si="25"/>
        <v>0</v>
      </c>
      <c r="H377" s="107"/>
      <c r="I377" s="133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4"/>
        <v>0</v>
      </c>
      <c r="G378" s="30">
        <f t="shared" si="25"/>
        <v>0</v>
      </c>
      <c r="H378" s="107"/>
      <c r="I378" s="133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4"/>
        <v>0</v>
      </c>
      <c r="G379" s="30">
        <f t="shared" si="25"/>
        <v>0</v>
      </c>
      <c r="H379" s="107"/>
      <c r="I379" s="133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4"/>
        <v>0</v>
      </c>
      <c r="G380" s="30">
        <f t="shared" si="25"/>
        <v>0</v>
      </c>
      <c r="H380" s="107"/>
      <c r="I380" s="133"/>
    </row>
    <row r="381" spans="1:9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4"/>
        <v>0</v>
      </c>
      <c r="G381" s="30">
        <f t="shared" si="25"/>
        <v>0</v>
      </c>
      <c r="H381" s="107"/>
      <c r="I381" s="133"/>
    </row>
    <row r="382" spans="1:9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4"/>
        <v>0</v>
      </c>
      <c r="G382" s="106">
        <f t="shared" si="25"/>
        <v>0</v>
      </c>
      <c r="H382" s="107"/>
      <c r="I382" s="133"/>
    </row>
    <row r="383" spans="1:9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4"/>
        <v>0</v>
      </c>
      <c r="G383" s="30">
        <f t="shared" si="25"/>
        <v>0</v>
      </c>
      <c r="H383" s="107"/>
      <c r="I383" s="133"/>
    </row>
    <row r="384" spans="1:9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9">SUM(D385,D387)</f>
        <v>752.52924316000008</v>
      </c>
      <c r="E384" s="34">
        <f t="shared" si="29"/>
        <v>559.35087868000005</v>
      </c>
      <c r="F384" s="106">
        <f t="shared" si="24"/>
        <v>-193.17836448000003</v>
      </c>
      <c r="G384" s="106">
        <f t="shared" si="25"/>
        <v>-25.670545860624731</v>
      </c>
      <c r="H384" s="107"/>
      <c r="I384" s="133"/>
    </row>
    <row r="385" spans="1:9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4"/>
        <v>0</v>
      </c>
      <c r="G385" s="30">
        <f t="shared" si="25"/>
        <v>0</v>
      </c>
      <c r="H385" s="107"/>
      <c r="I385" s="133"/>
    </row>
    <row r="386" spans="1:9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4"/>
        <v>0</v>
      </c>
      <c r="G386" s="30">
        <f t="shared" si="25"/>
        <v>0</v>
      </c>
      <c r="H386" s="107"/>
      <c r="I386" s="133"/>
    </row>
    <row r="387" spans="1:9" x14ac:dyDescent="0.25">
      <c r="A387" s="68" t="s">
        <v>608</v>
      </c>
      <c r="B387" s="76" t="s">
        <v>609</v>
      </c>
      <c r="C387" s="70" t="s">
        <v>19</v>
      </c>
      <c r="D387" s="126">
        <v>752.52924316000008</v>
      </c>
      <c r="E387" s="34">
        <v>559.35087868000005</v>
      </c>
      <c r="F387" s="106">
        <f t="shared" si="24"/>
        <v>-193.17836448000003</v>
      </c>
      <c r="G387" s="106">
        <f t="shared" si="25"/>
        <v>-25.670545860624731</v>
      </c>
      <c r="H387" s="107"/>
      <c r="I387" s="133"/>
    </row>
    <row r="388" spans="1:9" x14ac:dyDescent="0.25">
      <c r="A388" s="68" t="s">
        <v>610</v>
      </c>
      <c r="B388" s="76" t="s">
        <v>607</v>
      </c>
      <c r="C388" s="70" t="s">
        <v>19</v>
      </c>
      <c r="D388" s="126">
        <v>752.52924316000008</v>
      </c>
      <c r="E388" s="34">
        <v>559.35087868000005</v>
      </c>
      <c r="F388" s="106">
        <f t="shared" si="24"/>
        <v>-193.17836448000003</v>
      </c>
      <c r="G388" s="106">
        <f t="shared" si="25"/>
        <v>-25.670545860624731</v>
      </c>
      <c r="H388" s="107"/>
      <c r="I388" s="133"/>
    </row>
    <row r="389" spans="1:9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4"/>
        <v>0</v>
      </c>
      <c r="G389" s="106">
        <f t="shared" si="25"/>
        <v>0</v>
      </c>
      <c r="H389" s="107"/>
      <c r="I389" s="133"/>
    </row>
    <row r="390" spans="1:9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4"/>
        <v>0</v>
      </c>
      <c r="G390" s="30">
        <f t="shared" si="25"/>
        <v>0</v>
      </c>
      <c r="H390" s="107"/>
      <c r="I390" s="133"/>
    </row>
    <row r="391" spans="1:9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4"/>
        <v>0</v>
      </c>
      <c r="G391" s="108">
        <f t="shared" si="25"/>
        <v>0</v>
      </c>
      <c r="H391" s="107"/>
      <c r="I391" s="133"/>
    </row>
    <row r="392" spans="1:9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4"/>
        <v>0</v>
      </c>
      <c r="G392" s="30">
        <f t="shared" si="25"/>
        <v>0</v>
      </c>
      <c r="H392" s="107"/>
      <c r="I392" s="133"/>
    </row>
    <row r="393" spans="1:9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4"/>
        <v>0</v>
      </c>
      <c r="G393" s="30">
        <f t="shared" si="25"/>
        <v>0</v>
      </c>
      <c r="H393" s="107"/>
      <c r="I393" s="133"/>
    </row>
    <row r="394" spans="1:9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4"/>
        <v>0</v>
      </c>
      <c r="G394" s="108">
        <f t="shared" si="25"/>
        <v>0</v>
      </c>
      <c r="H394" s="107"/>
      <c r="I394" s="133"/>
    </row>
    <row r="395" spans="1:9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4"/>
        <v>0</v>
      </c>
      <c r="G395" s="108">
        <f t="shared" si="25"/>
        <v>0</v>
      </c>
      <c r="H395" s="107"/>
      <c r="I395" s="133"/>
    </row>
    <row r="396" spans="1:9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4"/>
        <v>0</v>
      </c>
      <c r="G396" s="108">
        <f t="shared" si="25"/>
        <v>0</v>
      </c>
      <c r="H396" s="107"/>
      <c r="I396" s="133"/>
    </row>
    <row r="397" spans="1:9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4"/>
        <v>0</v>
      </c>
      <c r="G397" s="108">
        <f t="shared" si="25"/>
        <v>0</v>
      </c>
      <c r="H397" s="107"/>
      <c r="I397" s="133"/>
    </row>
    <row r="398" spans="1:9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4"/>
        <v>0</v>
      </c>
      <c r="G398" s="106">
        <f t="shared" si="25"/>
        <v>0</v>
      </c>
      <c r="H398" s="107"/>
      <c r="I398" s="133"/>
    </row>
    <row r="399" spans="1:9" x14ac:dyDescent="0.25">
      <c r="A399" s="68" t="s">
        <v>28</v>
      </c>
      <c r="B399" s="71" t="s">
        <v>623</v>
      </c>
      <c r="C399" s="70" t="s">
        <v>19</v>
      </c>
      <c r="D399" s="126">
        <f>D400+D414+D413</f>
        <v>1099.3532498999998</v>
      </c>
      <c r="E399" s="34">
        <f>E400+E414+E413</f>
        <v>432.38527384999992</v>
      </c>
      <c r="F399" s="34">
        <f t="shared" si="24"/>
        <v>-666.96797604999983</v>
      </c>
      <c r="G399" s="106">
        <f t="shared" si="25"/>
        <v>-60.66912306036928</v>
      </c>
      <c r="H399" s="107"/>
      <c r="I399" s="133"/>
    </row>
    <row r="400" spans="1:9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1096.4332999999999</v>
      </c>
      <c r="E400" s="34">
        <f>SUM(E401,E405:E410)</f>
        <v>429.78807169999993</v>
      </c>
      <c r="F400" s="106">
        <f t="shared" si="24"/>
        <v>-666.64522829999999</v>
      </c>
      <c r="G400" s="106">
        <f t="shared" si="25"/>
        <v>-60.801256975686535</v>
      </c>
      <c r="H400" s="107"/>
      <c r="I400" s="133"/>
    </row>
    <row r="401" spans="1:9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5"/>
        <v>0</v>
      </c>
      <c r="H401" s="107"/>
      <c r="I401" s="133"/>
    </row>
    <row r="402" spans="1:9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4"/>
        <v>0</v>
      </c>
      <c r="G402" s="30">
        <f t="shared" si="25"/>
        <v>0</v>
      </c>
      <c r="H402" s="107"/>
      <c r="I402" s="133"/>
    </row>
    <row r="403" spans="1:9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4"/>
        <v>0</v>
      </c>
      <c r="G403" s="30">
        <f t="shared" si="25"/>
        <v>0</v>
      </c>
      <c r="H403" s="107"/>
      <c r="I403" s="133"/>
    </row>
    <row r="404" spans="1:9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4"/>
        <v>0</v>
      </c>
      <c r="G404" s="30">
        <f t="shared" si="25"/>
        <v>0</v>
      </c>
      <c r="H404" s="107"/>
      <c r="I404" s="133"/>
    </row>
    <row r="405" spans="1:9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4"/>
        <v>0</v>
      </c>
      <c r="G405" s="30">
        <f t="shared" si="25"/>
        <v>0</v>
      </c>
      <c r="H405" s="107"/>
      <c r="I405" s="133"/>
    </row>
    <row r="406" spans="1:9" x14ac:dyDescent="0.25">
      <c r="A406" s="68" t="s">
        <v>632</v>
      </c>
      <c r="B406" s="75" t="s">
        <v>410</v>
      </c>
      <c r="C406" s="70" t="s">
        <v>19</v>
      </c>
      <c r="D406" s="34">
        <v>1096.4332999999999</v>
      </c>
      <c r="E406" s="34">
        <v>429.78807169999993</v>
      </c>
      <c r="F406" s="106">
        <f t="shared" si="24"/>
        <v>-666.64522829999999</v>
      </c>
      <c r="G406" s="106">
        <f t="shared" si="25"/>
        <v>-60.801256975686535</v>
      </c>
      <c r="H406" s="107"/>
      <c r="I406" s="133"/>
    </row>
    <row r="407" spans="1:9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4"/>
        <v>0</v>
      </c>
      <c r="G407" s="30">
        <f t="shared" si="25"/>
        <v>0</v>
      </c>
      <c r="H407" s="107"/>
      <c r="I407" s="133"/>
    </row>
    <row r="408" spans="1:9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4"/>
        <v>0</v>
      </c>
      <c r="G408" s="30">
        <f t="shared" si="25"/>
        <v>0</v>
      </c>
      <c r="H408" s="107"/>
      <c r="I408" s="133"/>
    </row>
    <row r="409" spans="1:9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4"/>
        <v>0</v>
      </c>
      <c r="G409" s="30">
        <f t="shared" si="25"/>
        <v>0</v>
      </c>
      <c r="H409" s="107"/>
      <c r="I409" s="133"/>
    </row>
    <row r="410" spans="1:9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4"/>
        <v>0</v>
      </c>
      <c r="G410" s="106">
        <f t="shared" si="25"/>
        <v>0</v>
      </c>
      <c r="H410" s="107"/>
      <c r="I410" s="133"/>
    </row>
    <row r="411" spans="1:9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4"/>
        <v>0</v>
      </c>
      <c r="G411" s="30">
        <f t="shared" si="25"/>
        <v>0</v>
      </c>
      <c r="H411" s="107"/>
      <c r="I411" s="133"/>
    </row>
    <row r="412" spans="1:9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4"/>
        <v>0</v>
      </c>
      <c r="G412" s="30">
        <f t="shared" si="25"/>
        <v>0</v>
      </c>
      <c r="H412" s="107"/>
      <c r="I412" s="133"/>
    </row>
    <row r="413" spans="1:9" x14ac:dyDescent="0.25">
      <c r="A413" s="68" t="s">
        <v>639</v>
      </c>
      <c r="B413" s="74" t="s">
        <v>640</v>
      </c>
      <c r="C413" s="70" t="s">
        <v>19</v>
      </c>
      <c r="D413" s="34">
        <v>2.9199499000000002</v>
      </c>
      <c r="E413" s="34">
        <v>2.5972021500000002</v>
      </c>
      <c r="F413" s="106">
        <f t="shared" si="24"/>
        <v>-0.32274775</v>
      </c>
      <c r="G413" s="106">
        <f t="shared" si="25"/>
        <v>-11.053194782554316</v>
      </c>
      <c r="H413" s="107"/>
      <c r="I413" s="133"/>
    </row>
    <row r="414" spans="1:9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4"/>
        <v>0</v>
      </c>
      <c r="G414" s="106">
        <f t="shared" si="25"/>
        <v>0</v>
      </c>
      <c r="H414" s="107"/>
      <c r="I414" s="133"/>
    </row>
    <row r="415" spans="1:9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4"/>
        <v>0</v>
      </c>
      <c r="G415" s="106">
        <f t="shared" si="25"/>
        <v>0</v>
      </c>
      <c r="H415" s="107"/>
      <c r="I415" s="133"/>
    </row>
    <row r="416" spans="1:9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4"/>
        <v>0</v>
      </c>
      <c r="G416" s="30">
        <f t="shared" si="25"/>
        <v>0</v>
      </c>
      <c r="H416" s="107"/>
      <c r="I416" s="133"/>
    </row>
    <row r="417" spans="1:9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4"/>
        <v>0</v>
      </c>
      <c r="G417" s="30">
        <f t="shared" si="25"/>
        <v>0</v>
      </c>
      <c r="H417" s="107"/>
      <c r="I417" s="133"/>
    </row>
    <row r="418" spans="1:9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4"/>
        <v>0</v>
      </c>
      <c r="G418" s="30">
        <f t="shared" si="25"/>
        <v>0</v>
      </c>
      <c r="H418" s="107"/>
      <c r="I418" s="133"/>
    </row>
    <row r="419" spans="1:9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4"/>
        <v>0</v>
      </c>
      <c r="G419" s="30">
        <f t="shared" si="25"/>
        <v>0</v>
      </c>
      <c r="H419" s="107"/>
      <c r="I419" s="133"/>
    </row>
    <row r="420" spans="1:9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4"/>
        <v>0</v>
      </c>
      <c r="G420" s="106">
        <f t="shared" si="25"/>
        <v>0</v>
      </c>
      <c r="H420" s="107"/>
      <c r="I420" s="133"/>
    </row>
    <row r="421" spans="1:9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4"/>
        <v>0</v>
      </c>
      <c r="G421" s="30">
        <f t="shared" si="25"/>
        <v>0</v>
      </c>
      <c r="H421" s="107"/>
      <c r="I421" s="133"/>
    </row>
    <row r="422" spans="1:9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4"/>
        <v>0</v>
      </c>
      <c r="G422" s="30">
        <f t="shared" si="25"/>
        <v>0</v>
      </c>
      <c r="H422" s="107"/>
      <c r="I422" s="133"/>
    </row>
    <row r="423" spans="1:9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4"/>
        <v>0</v>
      </c>
      <c r="G423" s="30">
        <f t="shared" si="25"/>
        <v>0</v>
      </c>
      <c r="H423" s="107"/>
      <c r="I423" s="133"/>
    </row>
    <row r="424" spans="1:9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4"/>
        <v>0</v>
      </c>
      <c r="G424" s="30">
        <f t="shared" si="25"/>
        <v>0</v>
      </c>
      <c r="H424" s="107"/>
      <c r="I424" s="133"/>
    </row>
    <row r="425" spans="1:9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4"/>
        <v>0</v>
      </c>
      <c r="G425" s="30">
        <f t="shared" si="25"/>
        <v>0</v>
      </c>
      <c r="H425" s="107"/>
      <c r="I425" s="133"/>
    </row>
    <row r="426" spans="1:9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4"/>
        <v>0</v>
      </c>
      <c r="G426" s="30">
        <f t="shared" si="25"/>
        <v>0</v>
      </c>
      <c r="H426" s="107"/>
      <c r="I426" s="133"/>
    </row>
    <row r="427" spans="1:9" x14ac:dyDescent="0.25">
      <c r="A427" s="68" t="s">
        <v>30</v>
      </c>
      <c r="B427" s="71" t="s">
        <v>655</v>
      </c>
      <c r="C427" s="70" t="s">
        <v>19</v>
      </c>
      <c r="D427" s="126">
        <v>153.50066200000001</v>
      </c>
      <c r="E427" s="34">
        <v>30.822329989999993</v>
      </c>
      <c r="F427" s="34">
        <f t="shared" si="24"/>
        <v>-122.67833201000002</v>
      </c>
      <c r="G427" s="106">
        <f t="shared" si="25"/>
        <v>-79.920392792833695</v>
      </c>
      <c r="H427" s="107"/>
      <c r="I427" s="133"/>
    </row>
    <row r="428" spans="1:9" x14ac:dyDescent="0.25">
      <c r="A428" s="68" t="s">
        <v>32</v>
      </c>
      <c r="B428" s="71" t="s">
        <v>656</v>
      </c>
      <c r="C428" s="70" t="s">
        <v>19</v>
      </c>
      <c r="D428" s="126">
        <v>57.042477630000008</v>
      </c>
      <c r="E428" s="34">
        <v>143.69393590000004</v>
      </c>
      <c r="F428" s="34">
        <f t="shared" si="24"/>
        <v>86.651458270000035</v>
      </c>
      <c r="G428" s="106">
        <f t="shared" si="25"/>
        <v>151.906897929742</v>
      </c>
      <c r="H428" s="107"/>
      <c r="I428" s="133"/>
    </row>
    <row r="429" spans="1:9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4"/>
        <v>0</v>
      </c>
      <c r="G429" s="30">
        <f t="shared" si="25"/>
        <v>0</v>
      </c>
      <c r="H429" s="107"/>
      <c r="I429" s="133"/>
    </row>
    <row r="430" spans="1:9" x14ac:dyDescent="0.25">
      <c r="A430" s="68" t="s">
        <v>659</v>
      </c>
      <c r="B430" s="74" t="s">
        <v>660</v>
      </c>
      <c r="C430" s="70" t="s">
        <v>19</v>
      </c>
      <c r="D430" s="126">
        <v>57.042477630000008</v>
      </c>
      <c r="E430" s="34">
        <v>143.69393590000004</v>
      </c>
      <c r="F430" s="34">
        <f t="shared" si="24"/>
        <v>86.651458270000035</v>
      </c>
      <c r="G430" s="106">
        <f t="shared" si="25"/>
        <v>151.906897929742</v>
      </c>
      <c r="H430" s="107"/>
      <c r="I430" s="133"/>
    </row>
    <row r="431" spans="1:9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872.10864062999997</v>
      </c>
      <c r="E431" s="34">
        <f>SUM(E432:E436,E441:E442)</f>
        <v>613.02994775000013</v>
      </c>
      <c r="F431" s="34">
        <f t="shared" si="24"/>
        <v>-259.07869287999983</v>
      </c>
      <c r="G431" s="106">
        <f t="shared" si="25"/>
        <v>-29.70715812342425</v>
      </c>
      <c r="H431" s="107"/>
      <c r="I431" s="133"/>
    </row>
    <row r="432" spans="1:9" x14ac:dyDescent="0.25">
      <c r="A432" s="68" t="s">
        <v>50</v>
      </c>
      <c r="B432" s="71" t="s">
        <v>662</v>
      </c>
      <c r="C432" s="70" t="s">
        <v>19</v>
      </c>
      <c r="D432" s="126">
        <v>872.10864062999997</v>
      </c>
      <c r="E432" s="34">
        <v>613.02994775000013</v>
      </c>
      <c r="F432" s="34">
        <f t="shared" si="24"/>
        <v>-259.07869287999983</v>
      </c>
      <c r="G432" s="106">
        <f t="shared" si="25"/>
        <v>-29.70715812342425</v>
      </c>
      <c r="H432" s="107"/>
      <c r="I432" s="133"/>
    </row>
    <row r="433" spans="1:9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30">+SUM(E433)-SUM(D433)</f>
        <v>0</v>
      </c>
      <c r="G433" s="106">
        <f t="shared" ref="G433:G442" si="31">IFERROR(F433/D433*100,0)</f>
        <v>0</v>
      </c>
      <c r="H433" s="107"/>
      <c r="I433" s="133"/>
    </row>
    <row r="434" spans="1:9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30"/>
        <v>0</v>
      </c>
      <c r="G434" s="106">
        <f t="shared" si="31"/>
        <v>0</v>
      </c>
      <c r="H434" s="107"/>
      <c r="I434" s="133"/>
    </row>
    <row r="435" spans="1:9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30"/>
        <v>0</v>
      </c>
      <c r="G435" s="106">
        <f t="shared" si="31"/>
        <v>0</v>
      </c>
      <c r="H435" s="107"/>
      <c r="I435" s="133"/>
    </row>
    <row r="436" spans="1:9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0</v>
      </c>
      <c r="F436" s="106">
        <f t="shared" si="30"/>
        <v>0</v>
      </c>
      <c r="G436" s="106">
        <f t="shared" si="31"/>
        <v>0</v>
      </c>
      <c r="H436" s="107"/>
      <c r="I436" s="133"/>
    </row>
    <row r="437" spans="1:9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>
        <v>0</v>
      </c>
      <c r="F437" s="106">
        <f t="shared" si="30"/>
        <v>0</v>
      </c>
      <c r="G437" s="106">
        <f t="shared" si="31"/>
        <v>0</v>
      </c>
      <c r="H437" s="107"/>
      <c r="I437" s="133"/>
    </row>
    <row r="438" spans="1:9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>
        <v>0</v>
      </c>
      <c r="F438" s="106">
        <f t="shared" si="30"/>
        <v>0</v>
      </c>
      <c r="G438" s="106">
        <f t="shared" si="31"/>
        <v>0</v>
      </c>
      <c r="H438" s="107"/>
      <c r="I438" s="133"/>
    </row>
    <row r="439" spans="1:9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>
        <v>0</v>
      </c>
      <c r="F439" s="106">
        <f t="shared" si="30"/>
        <v>0</v>
      </c>
      <c r="G439" s="106">
        <f t="shared" si="31"/>
        <v>0</v>
      </c>
      <c r="H439" s="107"/>
      <c r="I439" s="133"/>
    </row>
    <row r="440" spans="1:9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>
        <v>0</v>
      </c>
      <c r="F440" s="106">
        <f t="shared" si="30"/>
        <v>0</v>
      </c>
      <c r="G440" s="106">
        <f t="shared" si="31"/>
        <v>0</v>
      </c>
      <c r="H440" s="107"/>
      <c r="I440" s="133"/>
    </row>
    <row r="441" spans="1:9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30"/>
        <v>0</v>
      </c>
      <c r="G441" s="106">
        <f t="shared" si="31"/>
        <v>0</v>
      </c>
      <c r="H441" s="107"/>
      <c r="I441" s="133"/>
    </row>
    <row r="442" spans="1:9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30"/>
        <v>0</v>
      </c>
      <c r="G442" s="106">
        <f t="shared" si="31"/>
        <v>0</v>
      </c>
      <c r="H442" s="111"/>
      <c r="I442" s="133"/>
    </row>
    <row r="443" spans="1:9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  <c r="I443" s="133"/>
    </row>
    <row r="444" spans="1:9" ht="47.25" x14ac:dyDescent="0.25">
      <c r="A444" s="68" t="s">
        <v>673</v>
      </c>
      <c r="B444" s="71" t="s">
        <v>674</v>
      </c>
      <c r="C444" s="70" t="s">
        <v>19</v>
      </c>
      <c r="D444" s="36">
        <v>362.79967007000005</v>
      </c>
      <c r="E444" s="37">
        <v>1060.97508212</v>
      </c>
      <c r="F444" s="106">
        <f t="shared" ref="F444:F450" si="32">+SUM(E444)-SUM(D444)</f>
        <v>698.17541204999998</v>
      </c>
      <c r="G444" s="34">
        <f t="shared" ref="G444:G451" si="33">IFERROR(F444/D444*100,0)</f>
        <v>192.44102727968061</v>
      </c>
      <c r="H444" s="32"/>
      <c r="I444" s="133"/>
    </row>
    <row r="445" spans="1:9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2"/>
        <v>0</v>
      </c>
      <c r="G445" s="34">
        <f t="shared" si="33"/>
        <v>0</v>
      </c>
      <c r="H445" s="32"/>
      <c r="I445" s="133"/>
    </row>
    <row r="446" spans="1:9" ht="31.5" x14ac:dyDescent="0.25">
      <c r="A446" s="68" t="s">
        <v>120</v>
      </c>
      <c r="B446" s="74" t="s">
        <v>676</v>
      </c>
      <c r="C446" s="70" t="s">
        <v>19</v>
      </c>
      <c r="D446" s="36">
        <v>35.503121999999991</v>
      </c>
      <c r="E446" s="37">
        <v>175.62434831000002</v>
      </c>
      <c r="F446" s="106">
        <f t="shared" si="32"/>
        <v>140.12122631000003</v>
      </c>
      <c r="G446" s="34">
        <f t="shared" si="33"/>
        <v>394.6729707601491</v>
      </c>
      <c r="H446" s="32"/>
      <c r="I446" s="133"/>
    </row>
    <row r="447" spans="1:9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514.76093141000001</v>
      </c>
      <c r="F447" s="106">
        <f t="shared" si="32"/>
        <v>514.76093141000001</v>
      </c>
      <c r="G447" s="34">
        <f t="shared" si="33"/>
        <v>0</v>
      </c>
      <c r="H447" s="32"/>
      <c r="I447" s="133"/>
    </row>
    <row r="448" spans="1:9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2"/>
        <v>0</v>
      </c>
      <c r="G448" s="30">
        <f t="shared" si="33"/>
        <v>0</v>
      </c>
      <c r="H448" s="32"/>
      <c r="I448" s="133"/>
    </row>
    <row r="449" spans="1:9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2"/>
        <v>0</v>
      </c>
      <c r="G449" s="30">
        <f t="shared" si="33"/>
        <v>0</v>
      </c>
      <c r="H449" s="32"/>
      <c r="I449" s="133"/>
    </row>
    <row r="450" spans="1:9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2"/>
        <v>0</v>
      </c>
      <c r="G450" s="30">
        <f t="shared" si="33"/>
        <v>0</v>
      </c>
      <c r="H450" s="32"/>
      <c r="I450" s="133"/>
    </row>
    <row r="451" spans="1:9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3"/>
        <v>0</v>
      </c>
      <c r="H451" s="42"/>
      <c r="I451" s="133"/>
    </row>
    <row r="452" spans="1:9" x14ac:dyDescent="0.25">
      <c r="A452" s="115"/>
      <c r="B452" s="116"/>
      <c r="C452" s="117"/>
    </row>
    <row r="453" spans="1:9" x14ac:dyDescent="0.25">
      <c r="A453" s="115"/>
      <c r="B453" s="116"/>
      <c r="C453" s="117"/>
    </row>
    <row r="454" spans="1:9" x14ac:dyDescent="0.25">
      <c r="A454" s="118" t="s">
        <v>685</v>
      </c>
      <c r="B454" s="116"/>
      <c r="C454" s="117"/>
    </row>
    <row r="455" spans="1:9" x14ac:dyDescent="0.25">
      <c r="A455" s="224" t="s">
        <v>686</v>
      </c>
      <c r="B455" s="224"/>
      <c r="C455" s="224"/>
      <c r="D455" s="224"/>
      <c r="E455" s="224"/>
      <c r="F455" s="224"/>
      <c r="G455" s="224"/>
      <c r="H455" s="224"/>
    </row>
    <row r="456" spans="1:9" x14ac:dyDescent="0.25">
      <c r="A456" s="224" t="s">
        <v>687</v>
      </c>
      <c r="B456" s="224"/>
      <c r="C456" s="224"/>
      <c r="D456" s="224"/>
      <c r="E456" s="224"/>
      <c r="F456" s="224"/>
      <c r="G456" s="224"/>
      <c r="H456" s="224"/>
    </row>
    <row r="457" spans="1:9" x14ac:dyDescent="0.25">
      <c r="A457" s="224" t="s">
        <v>704</v>
      </c>
      <c r="B457" s="224"/>
      <c r="C457" s="224"/>
      <c r="D457" s="224"/>
      <c r="E457" s="224"/>
      <c r="F457" s="224"/>
      <c r="G457" s="224"/>
      <c r="H457" s="224"/>
    </row>
    <row r="458" spans="1:9" ht="26.25" customHeight="1" x14ac:dyDescent="0.25">
      <c r="A458" s="190" t="s">
        <v>688</v>
      </c>
      <c r="B458" s="190"/>
      <c r="C458" s="190"/>
      <c r="D458" s="190"/>
      <c r="E458" s="190"/>
      <c r="F458" s="190"/>
      <c r="G458" s="190"/>
      <c r="H458" s="190"/>
    </row>
    <row r="459" spans="1:9" ht="53.25" customHeight="1" x14ac:dyDescent="0.25">
      <c r="A459" s="193" t="s">
        <v>689</v>
      </c>
      <c r="B459" s="193"/>
      <c r="C459" s="193"/>
      <c r="D459" s="193"/>
      <c r="E459" s="193"/>
      <c r="F459" s="193"/>
      <c r="G459" s="193"/>
      <c r="H459" s="193"/>
    </row>
    <row r="460" spans="1:9" x14ac:dyDescent="0.25">
      <c r="A460" s="193"/>
      <c r="B460" s="193"/>
      <c r="C460" s="193"/>
      <c r="D460" s="193"/>
      <c r="E460" s="193"/>
      <c r="F460" s="193"/>
      <c r="G460" s="193"/>
      <c r="H460" s="193"/>
    </row>
    <row r="461" spans="1:9" x14ac:dyDescent="0.25">
      <c r="A461" s="170"/>
    </row>
    <row r="463" spans="1:9" s="5" customFormat="1" ht="16.5" thickBot="1" x14ac:dyDescent="0.3">
      <c r="A463" s="135" t="s">
        <v>706</v>
      </c>
      <c r="B463" s="2"/>
      <c r="C463" s="3"/>
      <c r="D463" s="3"/>
      <c r="E463" s="4"/>
      <c r="I463" s="176"/>
    </row>
    <row r="464" spans="1:9" s="5" customFormat="1" ht="33.75" customHeight="1" x14ac:dyDescent="0.25">
      <c r="A464" s="181" t="s">
        <v>6</v>
      </c>
      <c r="B464" s="183" t="s">
        <v>7</v>
      </c>
      <c r="C464" s="185" t="s">
        <v>8</v>
      </c>
      <c r="D464" s="187" t="s">
        <v>724</v>
      </c>
      <c r="E464" s="188"/>
      <c r="F464" s="189" t="s">
        <v>9</v>
      </c>
      <c r="G464" s="188"/>
      <c r="H464" s="191" t="s">
        <v>10</v>
      </c>
      <c r="I464" s="176"/>
    </row>
    <row r="465" spans="1:9" s="5" customFormat="1" ht="30.75" thickBot="1" x14ac:dyDescent="0.3">
      <c r="A465" s="182"/>
      <c r="B465" s="184"/>
      <c r="C465" s="186"/>
      <c r="D465" s="136" t="s">
        <v>11</v>
      </c>
      <c r="E465" s="137" t="s">
        <v>707</v>
      </c>
      <c r="F465" s="137" t="s">
        <v>13</v>
      </c>
      <c r="G465" s="136" t="s">
        <v>14</v>
      </c>
      <c r="H465" s="192"/>
      <c r="I465" s="176"/>
    </row>
    <row r="466" spans="1:9" s="5" customFormat="1" ht="19.5" thickBot="1" x14ac:dyDescent="0.3">
      <c r="A466" s="177" t="s">
        <v>16</v>
      </c>
      <c r="B466" s="178"/>
      <c r="C466" s="178"/>
      <c r="D466" s="178"/>
      <c r="E466" s="178"/>
      <c r="F466" s="178"/>
      <c r="G466" s="178"/>
      <c r="H466" s="179"/>
      <c r="I466" s="176"/>
    </row>
    <row r="467" spans="1:9" s="5" customFormat="1" x14ac:dyDescent="0.25">
      <c r="A467" s="147" t="s">
        <v>93</v>
      </c>
      <c r="B467" s="148" t="s">
        <v>94</v>
      </c>
      <c r="C467" s="6" t="s">
        <v>708</v>
      </c>
      <c r="D467" s="171">
        <f>+D69</f>
        <v>1597.8201472093372</v>
      </c>
      <c r="E467" s="141">
        <f>+E69</f>
        <v>1141.6199765023998</v>
      </c>
      <c r="F467" s="19">
        <f t="shared" ref="F467:F472" si="34">+SUM(E467)-SUM(D467)</f>
        <v>-456.20017070693734</v>
      </c>
      <c r="G467" s="17">
        <f t="shared" ref="G467:G472" si="35">IFERROR(F467/D467*100,0)</f>
        <v>-28.551409337509664</v>
      </c>
      <c r="H467" s="142"/>
      <c r="I467" s="176"/>
    </row>
    <row r="468" spans="1:9" s="5" customFormat="1" x14ac:dyDescent="0.25">
      <c r="A468" s="149"/>
      <c r="B468" s="139" t="s">
        <v>709</v>
      </c>
      <c r="C468" s="7"/>
      <c r="D468" s="172"/>
      <c r="E468" s="16"/>
      <c r="F468" s="20">
        <f t="shared" si="34"/>
        <v>0</v>
      </c>
      <c r="G468" s="15">
        <f t="shared" si="35"/>
        <v>0</v>
      </c>
      <c r="H468" s="144"/>
      <c r="I468" s="176"/>
    </row>
    <row r="469" spans="1:9" s="5" customFormat="1" x14ac:dyDescent="0.25">
      <c r="A469" s="149"/>
      <c r="B469" s="139" t="s">
        <v>710</v>
      </c>
      <c r="C469" s="7" t="s">
        <v>708</v>
      </c>
      <c r="D469" s="172">
        <v>1431.2573837804077</v>
      </c>
      <c r="E469" s="16">
        <v>1047.1629440024001</v>
      </c>
      <c r="F469" s="20">
        <f t="shared" si="34"/>
        <v>-384.09443977800765</v>
      </c>
      <c r="G469" s="15">
        <f t="shared" si="35"/>
        <v>-26.836154288580271</v>
      </c>
      <c r="H469" s="144"/>
      <c r="I469" s="176"/>
    </row>
    <row r="470" spans="1:9" s="5" customFormat="1" x14ac:dyDescent="0.25">
      <c r="A470" s="149"/>
      <c r="B470" s="139" t="s">
        <v>711</v>
      </c>
      <c r="C470" s="7" t="s">
        <v>708</v>
      </c>
      <c r="D470" s="172">
        <v>0</v>
      </c>
      <c r="E470" s="16">
        <v>0</v>
      </c>
      <c r="F470" s="20">
        <f t="shared" si="34"/>
        <v>0</v>
      </c>
      <c r="G470" s="15">
        <f t="shared" si="35"/>
        <v>0</v>
      </c>
      <c r="H470" s="144"/>
      <c r="I470" s="176"/>
    </row>
    <row r="471" spans="1:9" s="5" customFormat="1" x14ac:dyDescent="0.25">
      <c r="A471" s="149"/>
      <c r="B471" s="139" t="s">
        <v>712</v>
      </c>
      <c r="C471" s="7" t="s">
        <v>708</v>
      </c>
      <c r="D471" s="172">
        <v>166.56276342892949</v>
      </c>
      <c r="E471" s="16">
        <v>94.457032499999997</v>
      </c>
      <c r="F471" s="20">
        <f t="shared" si="34"/>
        <v>-72.105730928929489</v>
      </c>
      <c r="G471" s="15">
        <f t="shared" si="35"/>
        <v>-43.290426650309641</v>
      </c>
      <c r="H471" s="144"/>
      <c r="I471" s="176"/>
    </row>
    <row r="472" spans="1:9" s="5" customFormat="1" ht="16.5" thickBot="1" x14ac:dyDescent="0.3">
      <c r="A472" s="150"/>
      <c r="B472" s="151" t="s">
        <v>713</v>
      </c>
      <c r="C472" s="9" t="s">
        <v>708</v>
      </c>
      <c r="D472" s="173">
        <v>0</v>
      </c>
      <c r="E472" s="18">
        <v>0</v>
      </c>
      <c r="F472" s="21">
        <f t="shared" si="34"/>
        <v>0</v>
      </c>
      <c r="G472" s="18">
        <f t="shared" si="35"/>
        <v>0</v>
      </c>
      <c r="H472" s="146"/>
      <c r="I472" s="176"/>
    </row>
    <row r="473" spans="1:9" s="5" customFormat="1" ht="9" customHeight="1" x14ac:dyDescent="0.25">
      <c r="A473" s="157"/>
      <c r="B473" s="167"/>
      <c r="C473" s="159"/>
      <c r="D473" s="168"/>
      <c r="E473" s="168"/>
      <c r="F473" s="169"/>
      <c r="G473" s="169"/>
      <c r="H473" s="169"/>
      <c r="I473" s="176"/>
    </row>
    <row r="474" spans="1:9" s="5" customFormat="1" ht="20.25" customHeight="1" thickBot="1" x14ac:dyDescent="0.3">
      <c r="A474" s="180" t="s">
        <v>586</v>
      </c>
      <c r="B474" s="180"/>
      <c r="C474" s="180"/>
      <c r="D474" s="180"/>
      <c r="E474" s="180"/>
      <c r="F474" s="180"/>
      <c r="G474" s="180"/>
      <c r="H474" s="180"/>
      <c r="I474" s="176"/>
    </row>
    <row r="475" spans="1:9" s="5" customFormat="1" x14ac:dyDescent="0.25">
      <c r="A475" s="147" t="s">
        <v>598</v>
      </c>
      <c r="B475" s="152" t="s">
        <v>599</v>
      </c>
      <c r="C475" s="6" t="s">
        <v>708</v>
      </c>
      <c r="D475" s="140">
        <f>+D382</f>
        <v>0</v>
      </c>
      <c r="E475" s="141">
        <f>+E382</f>
        <v>0</v>
      </c>
      <c r="F475" s="19">
        <f t="shared" ref="F475:F478" si="36">+SUM(E475)-SUM(D475)</f>
        <v>0</v>
      </c>
      <c r="G475" s="17">
        <f t="shared" ref="G475:G478" si="37">IFERROR(F475/D475*100,0)</f>
        <v>0</v>
      </c>
      <c r="H475" s="154"/>
      <c r="I475" s="176"/>
    </row>
    <row r="476" spans="1:9" s="5" customFormat="1" x14ac:dyDescent="0.25">
      <c r="A476" s="149"/>
      <c r="B476" s="8" t="s">
        <v>714</v>
      </c>
      <c r="C476" s="7"/>
      <c r="D476" s="143"/>
      <c r="E476" s="16"/>
      <c r="F476" s="20">
        <f t="shared" si="36"/>
        <v>0</v>
      </c>
      <c r="G476" s="15">
        <f t="shared" si="37"/>
        <v>0</v>
      </c>
      <c r="H476" s="155"/>
      <c r="I476" s="176"/>
    </row>
    <row r="477" spans="1:9" s="5" customFormat="1" x14ac:dyDescent="0.25">
      <c r="A477" s="149"/>
      <c r="B477" s="8" t="s">
        <v>715</v>
      </c>
      <c r="C477" s="7" t="s">
        <v>708</v>
      </c>
      <c r="D477" s="143">
        <f>+D478+D488</f>
        <v>-26.253434500882221</v>
      </c>
      <c r="E477" s="16">
        <v>-674.03235999999993</v>
      </c>
      <c r="F477" s="20">
        <f t="shared" si="36"/>
        <v>-647.77892549911769</v>
      </c>
      <c r="G477" s="15">
        <f t="shared" si="37"/>
        <v>2467.4064091589607</v>
      </c>
      <c r="H477" s="155"/>
      <c r="I477" s="176"/>
    </row>
    <row r="478" spans="1:9" s="5" customFormat="1" ht="16.5" thickBot="1" x14ac:dyDescent="0.3">
      <c r="A478" s="150"/>
      <c r="B478" s="153" t="s">
        <v>716</v>
      </c>
      <c r="C478" s="9" t="s">
        <v>708</v>
      </c>
      <c r="D478" s="145">
        <f>+D145</f>
        <v>-26.253434500882221</v>
      </c>
      <c r="E478" s="18">
        <v>-674.03235999999993</v>
      </c>
      <c r="F478" s="21">
        <f t="shared" si="36"/>
        <v>-647.77892549911769</v>
      </c>
      <c r="G478" s="18">
        <f t="shared" si="37"/>
        <v>2467.4064091589607</v>
      </c>
      <c r="H478" s="156"/>
      <c r="I478" s="176"/>
    </row>
    <row r="479" spans="1:9" s="5" customFormat="1" ht="9" customHeight="1" thickBot="1" x14ac:dyDescent="0.3">
      <c r="A479" s="157"/>
      <c r="B479" s="158"/>
      <c r="C479" s="159"/>
      <c r="D479" s="159"/>
      <c r="E479" s="160"/>
      <c r="F479" s="161"/>
      <c r="G479" s="161"/>
      <c r="H479" s="162"/>
      <c r="I479" s="176"/>
    </row>
    <row r="480" spans="1:9" s="5" customFormat="1" x14ac:dyDescent="0.25">
      <c r="A480" s="147" t="s">
        <v>632</v>
      </c>
      <c r="B480" s="152" t="s">
        <v>410</v>
      </c>
      <c r="C480" s="6" t="s">
        <v>708</v>
      </c>
      <c r="D480" s="163">
        <f>+D406</f>
        <v>1096.4332999999999</v>
      </c>
      <c r="E480" s="141">
        <f>+E406</f>
        <v>429.78807169999993</v>
      </c>
      <c r="F480" s="19">
        <f t="shared" ref="F480:F483" si="38">+SUM(E480)-SUM(D480)</f>
        <v>-666.64522829999999</v>
      </c>
      <c r="G480" s="17">
        <f t="shared" ref="G480:G483" si="39">IFERROR(F480/D480*100,0)</f>
        <v>-60.801256975686535</v>
      </c>
      <c r="H480" s="154"/>
      <c r="I480" s="176"/>
    </row>
    <row r="481" spans="1:9" s="5" customFormat="1" x14ac:dyDescent="0.25">
      <c r="A481" s="149"/>
      <c r="B481" s="8" t="s">
        <v>717</v>
      </c>
      <c r="C481" s="7"/>
      <c r="D481" s="22"/>
      <c r="E481" s="16"/>
      <c r="F481" s="20">
        <f t="shared" si="38"/>
        <v>0</v>
      </c>
      <c r="G481" s="15">
        <f t="shared" si="39"/>
        <v>0</v>
      </c>
      <c r="H481" s="155"/>
      <c r="I481" s="176"/>
    </row>
    <row r="482" spans="1:9" s="5" customFormat="1" x14ac:dyDescent="0.25">
      <c r="A482" s="149"/>
      <c r="B482" s="8" t="s">
        <v>718</v>
      </c>
      <c r="C482" s="7" t="s">
        <v>708</v>
      </c>
      <c r="D482" s="22">
        <f>+D487</f>
        <v>1420.505875960655</v>
      </c>
      <c r="E482" s="16">
        <f>+E487</f>
        <v>1040.1111386224713</v>
      </c>
      <c r="F482" s="20">
        <f t="shared" si="38"/>
        <v>-380.39473733818363</v>
      </c>
      <c r="G482" s="15">
        <f t="shared" si="39"/>
        <v>-26.778821810992621</v>
      </c>
      <c r="H482" s="155"/>
      <c r="I482" s="176"/>
    </row>
    <row r="483" spans="1:9" s="5" customFormat="1" ht="16.5" thickBot="1" x14ac:dyDescent="0.3">
      <c r="A483" s="150"/>
      <c r="B483" s="153" t="s">
        <v>711</v>
      </c>
      <c r="C483" s="9" t="s">
        <v>708</v>
      </c>
      <c r="D483" s="23">
        <f>+D488</f>
        <v>0</v>
      </c>
      <c r="E483" s="18">
        <f>+E488+E490</f>
        <v>0</v>
      </c>
      <c r="F483" s="21">
        <f t="shared" si="38"/>
        <v>0</v>
      </c>
      <c r="G483" s="18">
        <f t="shared" si="39"/>
        <v>0</v>
      </c>
      <c r="H483" s="156"/>
      <c r="I483" s="176"/>
    </row>
    <row r="484" spans="1:9" s="5" customFormat="1" ht="16.5" thickBot="1" x14ac:dyDescent="0.3">
      <c r="A484" s="1"/>
      <c r="B484" s="2"/>
      <c r="C484" s="3"/>
      <c r="D484" s="4"/>
      <c r="E484" s="4"/>
      <c r="F484" s="10"/>
      <c r="I484" s="134"/>
    </row>
    <row r="485" spans="1:9" s="5" customFormat="1" ht="31.5" x14ac:dyDescent="0.25">
      <c r="A485" s="147" t="s">
        <v>719</v>
      </c>
      <c r="B485" s="148" t="s">
        <v>721</v>
      </c>
      <c r="C485" s="164" t="s">
        <v>708</v>
      </c>
      <c r="D485" s="140">
        <v>1587.0678238810779</v>
      </c>
      <c r="E485" s="141">
        <v>1134.4269866535808</v>
      </c>
      <c r="F485" s="19">
        <f t="shared" ref="F485:F490" si="40">+SUM(E485)-SUM(D485)</f>
        <v>-452.64083722749706</v>
      </c>
      <c r="G485" s="17">
        <f t="shared" ref="G485:G490" si="41">IFERROR(F485/D485*100,0)</f>
        <v>-28.520572997352527</v>
      </c>
      <c r="H485" s="142"/>
      <c r="I485" s="134"/>
    </row>
    <row r="486" spans="1:9" s="5" customFormat="1" x14ac:dyDescent="0.25">
      <c r="A486" s="149"/>
      <c r="B486" s="139" t="s">
        <v>709</v>
      </c>
      <c r="C486" s="165"/>
      <c r="D486" s="143"/>
      <c r="E486" s="16"/>
      <c r="F486" s="20">
        <f t="shared" si="40"/>
        <v>0</v>
      </c>
      <c r="G486" s="15">
        <f t="shared" si="41"/>
        <v>0</v>
      </c>
      <c r="H486" s="144"/>
      <c r="I486" s="134"/>
    </row>
    <row r="487" spans="1:9" s="5" customFormat="1" x14ac:dyDescent="0.25">
      <c r="A487" s="149"/>
      <c r="B487" s="139" t="s">
        <v>710</v>
      </c>
      <c r="C487" s="165" t="s">
        <v>708</v>
      </c>
      <c r="D487" s="143">
        <v>1420.505875960655</v>
      </c>
      <c r="E487" s="16">
        <v>1040.1111386224713</v>
      </c>
      <c r="F487" s="20">
        <f t="shared" si="40"/>
        <v>-380.39473733818363</v>
      </c>
      <c r="G487" s="15">
        <f t="shared" si="41"/>
        <v>-26.778821810992621</v>
      </c>
      <c r="H487" s="144"/>
      <c r="I487" s="134"/>
    </row>
    <row r="488" spans="1:9" s="5" customFormat="1" x14ac:dyDescent="0.25">
      <c r="A488" s="149"/>
      <c r="B488" s="139" t="s">
        <v>711</v>
      </c>
      <c r="C488" s="165" t="s">
        <v>708</v>
      </c>
      <c r="D488" s="143">
        <v>0</v>
      </c>
      <c r="E488" s="16">
        <v>0</v>
      </c>
      <c r="F488" s="20">
        <f t="shared" si="40"/>
        <v>0</v>
      </c>
      <c r="G488" s="15">
        <f t="shared" si="41"/>
        <v>0</v>
      </c>
      <c r="H488" s="144"/>
      <c r="I488" s="134"/>
    </row>
    <row r="489" spans="1:9" s="5" customFormat="1" x14ac:dyDescent="0.25">
      <c r="A489" s="149"/>
      <c r="B489" s="139" t="s">
        <v>712</v>
      </c>
      <c r="C489" s="165" t="s">
        <v>708</v>
      </c>
      <c r="D489" s="143">
        <v>166.5619479204228</v>
      </c>
      <c r="E489" s="16">
        <v>94.315848031109482</v>
      </c>
      <c r="F489" s="20">
        <f t="shared" si="40"/>
        <v>-72.246099889313314</v>
      </c>
      <c r="G489" s="15">
        <f t="shared" si="41"/>
        <v>-43.374912932592416</v>
      </c>
      <c r="H489" s="144"/>
      <c r="I489" s="134"/>
    </row>
    <row r="490" spans="1:9" s="5" customFormat="1" ht="16.5" thickBot="1" x14ac:dyDescent="0.3">
      <c r="A490" s="150"/>
      <c r="B490" s="151" t="s">
        <v>713</v>
      </c>
      <c r="C490" s="166" t="s">
        <v>708</v>
      </c>
      <c r="D490" s="145">
        <v>0</v>
      </c>
      <c r="E490" s="18">
        <v>0</v>
      </c>
      <c r="F490" s="21">
        <f t="shared" si="40"/>
        <v>0</v>
      </c>
      <c r="G490" s="18">
        <f t="shared" si="41"/>
        <v>0</v>
      </c>
      <c r="H490" s="146"/>
      <c r="I490" s="134"/>
    </row>
    <row r="491" spans="1:9" x14ac:dyDescent="0.25">
      <c r="I491" s="134"/>
    </row>
  </sheetData>
  <autoFilter ref="A21:H45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conditionalFormatting sqref="I23:I451">
    <cfRule type="cellIs" dxfId="4" priority="1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1"/>
  <sheetViews>
    <sheetView view="pageBreakPreview" topLeftCell="A6" zoomScale="57" zoomScaleNormal="70" zoomScaleSheetLayoutView="57" workbookViewId="0">
      <selection activeCell="K14" sqref="K14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9" width="32.7109375" style="174" customWidth="1"/>
    <col min="10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09" t="s">
        <v>3</v>
      </c>
      <c r="B6" s="209"/>
      <c r="C6" s="209"/>
      <c r="D6" s="209"/>
      <c r="E6" s="209"/>
      <c r="F6" s="209"/>
      <c r="G6" s="209"/>
      <c r="H6" s="209"/>
    </row>
    <row r="7" spans="1:8" ht="41.25" customHeight="1" x14ac:dyDescent="0.25">
      <c r="A7" s="210"/>
      <c r="B7" s="210"/>
      <c r="C7" s="210"/>
      <c r="D7" s="210"/>
      <c r="E7" s="210"/>
      <c r="F7" s="210"/>
      <c r="G7" s="210"/>
      <c r="H7" s="210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705</v>
      </c>
      <c r="C11" s="47"/>
      <c r="F11" s="49"/>
      <c r="G11" s="50"/>
      <c r="H11" s="54"/>
    </row>
    <row r="12" spans="1:8" x14ac:dyDescent="0.25">
      <c r="A12" s="211" t="s">
        <v>722</v>
      </c>
      <c r="B12" s="211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1" t="s">
        <v>723</v>
      </c>
      <c r="B14" s="221"/>
      <c r="C14" s="221"/>
      <c r="D14" s="221"/>
      <c r="E14" s="221"/>
      <c r="F14" s="221"/>
      <c r="G14" s="221"/>
      <c r="H14" s="221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9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9" ht="21" customHeight="1" thickBot="1" x14ac:dyDescent="0.3">
      <c r="A18" s="212" t="s">
        <v>5</v>
      </c>
      <c r="B18" s="212"/>
      <c r="C18" s="212"/>
      <c r="D18" s="212"/>
      <c r="E18" s="212"/>
      <c r="F18" s="212"/>
      <c r="G18" s="212"/>
      <c r="H18" s="212"/>
    </row>
    <row r="19" spans="1:9" s="55" customFormat="1" ht="66" customHeight="1" x14ac:dyDescent="0.25">
      <c r="A19" s="213" t="s">
        <v>6</v>
      </c>
      <c r="B19" s="215" t="s">
        <v>7</v>
      </c>
      <c r="C19" s="217" t="s">
        <v>8</v>
      </c>
      <c r="D19" s="206" t="s">
        <v>724</v>
      </c>
      <c r="E19" s="207"/>
      <c r="F19" s="208" t="s">
        <v>9</v>
      </c>
      <c r="G19" s="207"/>
      <c r="H19" s="219" t="s">
        <v>10</v>
      </c>
      <c r="I19" s="174"/>
    </row>
    <row r="20" spans="1:9" s="55" customFormat="1" ht="48" customHeight="1" x14ac:dyDescent="0.25">
      <c r="A20" s="214"/>
      <c r="B20" s="216"/>
      <c r="C20" s="218"/>
      <c r="D20" s="59" t="s">
        <v>11</v>
      </c>
      <c r="E20" s="58" t="s">
        <v>12</v>
      </c>
      <c r="F20" s="58" t="s">
        <v>13</v>
      </c>
      <c r="G20" s="59" t="s">
        <v>14</v>
      </c>
      <c r="H20" s="220"/>
      <c r="I20" s="174"/>
    </row>
    <row r="21" spans="1:9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  <c r="I21" s="175"/>
    </row>
    <row r="22" spans="1:9" s="64" customFormat="1" ht="19.5" thickBot="1" x14ac:dyDescent="0.3">
      <c r="A22" s="194" t="s">
        <v>16</v>
      </c>
      <c r="B22" s="195"/>
      <c r="C22" s="195"/>
      <c r="D22" s="195"/>
      <c r="E22" s="195"/>
      <c r="F22" s="195"/>
      <c r="G22" s="195"/>
      <c r="H22" s="196"/>
      <c r="I22" s="175"/>
    </row>
    <row r="23" spans="1:9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13273.484892329605</v>
      </c>
      <c r="E23" s="26">
        <f>+E29+E31+E32+E37</f>
        <v>8650.67</v>
      </c>
      <c r="F23" s="26">
        <f>+SUM(E23)-SUM(D23)</f>
        <v>-4622.8148923296048</v>
      </c>
      <c r="G23" s="27">
        <f t="shared" ref="G23:G76" si="0">IFERROR(F23/D23*100,0)</f>
        <v>-34.827439288389193</v>
      </c>
      <c r="H23" s="28"/>
      <c r="I23" s="133"/>
    </row>
    <row r="24" spans="1:9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133"/>
    </row>
    <row r="25" spans="1:9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133"/>
    </row>
    <row r="26" spans="1:9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133"/>
    </row>
    <row r="27" spans="1:9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133"/>
    </row>
    <row r="28" spans="1:9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133"/>
    </row>
    <row r="29" spans="1:9" s="64" customFormat="1" x14ac:dyDescent="0.25">
      <c r="A29" s="68" t="s">
        <v>30</v>
      </c>
      <c r="B29" s="69" t="s">
        <v>31</v>
      </c>
      <c r="C29" s="70" t="s">
        <v>19</v>
      </c>
      <c r="D29" s="34">
        <v>12170.022656622928</v>
      </c>
      <c r="E29" s="34">
        <v>8507.1319999999996</v>
      </c>
      <c r="F29" s="34">
        <f t="shared" si="1"/>
        <v>-3662.8906566229289</v>
      </c>
      <c r="G29" s="35">
        <f t="shared" si="0"/>
        <v>-30.097648623764751</v>
      </c>
      <c r="H29" s="32"/>
      <c r="I29" s="133"/>
    </row>
    <row r="30" spans="1:9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133"/>
    </row>
    <row r="31" spans="1:9" s="64" customFormat="1" x14ac:dyDescent="0.25">
      <c r="A31" s="68" t="s">
        <v>34</v>
      </c>
      <c r="B31" s="69" t="s">
        <v>35</v>
      </c>
      <c r="C31" s="70" t="s">
        <v>19</v>
      </c>
      <c r="D31" s="34">
        <v>751.60428057499973</v>
      </c>
      <c r="E31" s="34">
        <v>100.908</v>
      </c>
      <c r="F31" s="34">
        <f t="shared" si="1"/>
        <v>-650.69628057499972</v>
      </c>
      <c r="G31" s="35">
        <f t="shared" si="0"/>
        <v>-86.574318080945162</v>
      </c>
      <c r="H31" s="32"/>
      <c r="I31" s="133"/>
    </row>
    <row r="32" spans="1:9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133"/>
    </row>
    <row r="33" spans="1:9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133"/>
    </row>
    <row r="34" spans="1:9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133"/>
    </row>
    <row r="35" spans="1:9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133"/>
    </row>
    <row r="36" spans="1:9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133"/>
    </row>
    <row r="37" spans="1:9" s="64" customFormat="1" x14ac:dyDescent="0.25">
      <c r="A37" s="68" t="s">
        <v>46</v>
      </c>
      <c r="B37" s="69" t="s">
        <v>47</v>
      </c>
      <c r="C37" s="70" t="s">
        <v>19</v>
      </c>
      <c r="D37" s="34">
        <v>351.85795513167659</v>
      </c>
      <c r="E37" s="34">
        <v>42.630000000000464</v>
      </c>
      <c r="F37" s="34">
        <f t="shared" si="1"/>
        <v>-309.22795513167614</v>
      </c>
      <c r="G37" s="35">
        <f t="shared" si="0"/>
        <v>-87.884315423805916</v>
      </c>
      <c r="H37" s="32"/>
      <c r="I37" s="133"/>
    </row>
    <row r="38" spans="1:9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11224.584669710286</v>
      </c>
      <c r="E38" s="34">
        <f>+E44+E46+E47+E52</f>
        <v>8779.8340000000007</v>
      </c>
      <c r="F38" s="34">
        <f t="shared" si="1"/>
        <v>-2444.7506697102854</v>
      </c>
      <c r="G38" s="34">
        <f t="shared" si="0"/>
        <v>-21.780321870683398</v>
      </c>
      <c r="H38" s="32"/>
      <c r="I38" s="133"/>
    </row>
    <row r="39" spans="1:9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133"/>
    </row>
    <row r="40" spans="1:9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133"/>
    </row>
    <row r="41" spans="1:9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133"/>
    </row>
    <row r="42" spans="1:9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133"/>
    </row>
    <row r="43" spans="1:9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133"/>
    </row>
    <row r="44" spans="1:9" s="64" customFormat="1" x14ac:dyDescent="0.25">
      <c r="A44" s="68" t="s">
        <v>55</v>
      </c>
      <c r="B44" s="69" t="s">
        <v>31</v>
      </c>
      <c r="C44" s="70" t="s">
        <v>19</v>
      </c>
      <c r="D44" s="34">
        <v>10889.572583692541</v>
      </c>
      <c r="E44" s="34">
        <v>8729.5439999999999</v>
      </c>
      <c r="F44" s="34">
        <f t="shared" si="1"/>
        <v>-2160.0285836925414</v>
      </c>
      <c r="G44" s="34">
        <f t="shared" si="0"/>
        <v>-19.835751744078994</v>
      </c>
      <c r="H44" s="32"/>
      <c r="I44" s="133"/>
    </row>
    <row r="45" spans="1:9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133"/>
    </row>
    <row r="46" spans="1:9" s="64" customFormat="1" x14ac:dyDescent="0.25">
      <c r="A46" s="68" t="s">
        <v>57</v>
      </c>
      <c r="B46" s="69" t="s">
        <v>35</v>
      </c>
      <c r="C46" s="70" t="s">
        <v>19</v>
      </c>
      <c r="D46" s="34">
        <v>25.562675409743466</v>
      </c>
      <c r="E46" s="34">
        <v>23.869</v>
      </c>
      <c r="F46" s="34">
        <f t="shared" si="1"/>
        <v>-1.6936754097434665</v>
      </c>
      <c r="G46" s="34">
        <f t="shared" si="0"/>
        <v>-6.6255796100978745</v>
      </c>
      <c r="H46" s="32"/>
      <c r="I46" s="133"/>
    </row>
    <row r="47" spans="1:9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  <c r="I47" s="133"/>
    </row>
    <row r="48" spans="1:9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133"/>
    </row>
    <row r="49" spans="1:9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133"/>
    </row>
    <row r="50" spans="1:9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133"/>
    </row>
    <row r="51" spans="1:9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133"/>
    </row>
    <row r="52" spans="1:9" s="64" customFormat="1" x14ac:dyDescent="0.25">
      <c r="A52" s="68" t="s">
        <v>63</v>
      </c>
      <c r="B52" s="69" t="s">
        <v>47</v>
      </c>
      <c r="C52" s="70" t="s">
        <v>19</v>
      </c>
      <c r="D52" s="34">
        <v>309.44941060800278</v>
      </c>
      <c r="E52" s="34">
        <v>26.421000000000873</v>
      </c>
      <c r="F52" s="34">
        <f t="shared" si="1"/>
        <v>-283.02841060800188</v>
      </c>
      <c r="G52" s="34">
        <f t="shared" si="0"/>
        <v>-91.461932356539563</v>
      </c>
      <c r="H52" s="32"/>
      <c r="I52" s="133"/>
    </row>
    <row r="53" spans="1:9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2481.4050610086324</v>
      </c>
      <c r="E53" s="34">
        <f>+E54+E55+E60+E61</f>
        <v>1719.9116062700009</v>
      </c>
      <c r="F53" s="34">
        <f t="shared" si="1"/>
        <v>-761.4934547386315</v>
      </c>
      <c r="G53" s="34">
        <f t="shared" si="0"/>
        <v>-30.687994745569775</v>
      </c>
      <c r="H53" s="32"/>
      <c r="I53" s="133"/>
    </row>
    <row r="54" spans="1:9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  <c r="I54" s="133"/>
    </row>
    <row r="55" spans="1:9" s="64" customFormat="1" x14ac:dyDescent="0.25">
      <c r="A55" s="68" t="s">
        <v>52</v>
      </c>
      <c r="B55" s="72" t="s">
        <v>67</v>
      </c>
      <c r="C55" s="70" t="s">
        <v>19</v>
      </c>
      <c r="D55" s="34">
        <v>1986.1098818207731</v>
      </c>
      <c r="E55" s="34">
        <v>1282.2521534300001</v>
      </c>
      <c r="F55" s="34">
        <f t="shared" si="1"/>
        <v>-703.85772839077299</v>
      </c>
      <c r="G55" s="34">
        <f t="shared" si="0"/>
        <v>-35.439012455116988</v>
      </c>
      <c r="H55" s="32"/>
      <c r="I55" s="133"/>
    </row>
    <row r="56" spans="1:9" s="64" customFormat="1" x14ac:dyDescent="0.25">
      <c r="A56" s="68" t="s">
        <v>68</v>
      </c>
      <c r="B56" s="75" t="s">
        <v>69</v>
      </c>
      <c r="C56" s="70" t="s">
        <v>19</v>
      </c>
      <c r="D56" s="34">
        <v>1986.1098818207731</v>
      </c>
      <c r="E56" s="34">
        <v>1282.2521534300001</v>
      </c>
      <c r="F56" s="34">
        <f t="shared" si="1"/>
        <v>-703.85772839077299</v>
      </c>
      <c r="G56" s="34">
        <f t="shared" si="0"/>
        <v>-35.439012455116988</v>
      </c>
      <c r="H56" s="32"/>
      <c r="I56" s="133"/>
    </row>
    <row r="57" spans="1:9" s="64" customFormat="1" ht="31.5" x14ac:dyDescent="0.25">
      <c r="A57" s="68" t="s">
        <v>70</v>
      </c>
      <c r="B57" s="76" t="s">
        <v>71</v>
      </c>
      <c r="C57" s="70" t="s">
        <v>19</v>
      </c>
      <c r="D57" s="34">
        <v>1939.4395723</v>
      </c>
      <c r="E57" s="34">
        <v>1250.0265266700001</v>
      </c>
      <c r="F57" s="34">
        <f t="shared" si="1"/>
        <v>-689.41304562999994</v>
      </c>
      <c r="G57" s="34">
        <f t="shared" si="0"/>
        <v>-35.54702376276763</v>
      </c>
      <c r="H57" s="32"/>
      <c r="I57" s="133"/>
    </row>
    <row r="58" spans="1:9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133"/>
    </row>
    <row r="59" spans="1:9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133"/>
    </row>
    <row r="60" spans="1:9" s="64" customFormat="1" x14ac:dyDescent="0.25">
      <c r="A60" s="68" t="s">
        <v>53</v>
      </c>
      <c r="B60" s="72" t="s">
        <v>76</v>
      </c>
      <c r="C60" s="70" t="s">
        <v>19</v>
      </c>
      <c r="D60" s="34">
        <v>298.9844196316987</v>
      </c>
      <c r="E60" s="34">
        <v>281.86970865244768</v>
      </c>
      <c r="F60" s="34">
        <f t="shared" si="1"/>
        <v>-17.114710979251015</v>
      </c>
      <c r="G60" s="34">
        <f t="shared" si="0"/>
        <v>-5.724281887442034</v>
      </c>
      <c r="H60" s="32"/>
      <c r="I60" s="133"/>
    </row>
    <row r="61" spans="1:9" s="64" customFormat="1" x14ac:dyDescent="0.25">
      <c r="A61" s="68" t="s">
        <v>77</v>
      </c>
      <c r="B61" s="72" t="s">
        <v>78</v>
      </c>
      <c r="C61" s="70" t="s">
        <v>19</v>
      </c>
      <c r="D61" s="34">
        <v>196.31075955616035</v>
      </c>
      <c r="E61" s="34">
        <v>155.78974418755286</v>
      </c>
      <c r="F61" s="34">
        <f t="shared" si="1"/>
        <v>-40.521015368607493</v>
      </c>
      <c r="G61" s="34">
        <f t="shared" si="0"/>
        <v>-20.641260550477007</v>
      </c>
      <c r="H61" s="32"/>
      <c r="I61" s="133"/>
    </row>
    <row r="62" spans="1:9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3337.0682836706487</v>
      </c>
      <c r="E62" s="34">
        <f>+E63+E64+E66+E67</f>
        <v>2270.96999224</v>
      </c>
      <c r="F62" s="34">
        <f t="shared" si="1"/>
        <v>-1066.0982914306487</v>
      </c>
      <c r="G62" s="34">
        <f t="shared" si="0"/>
        <v>-31.947152434590908</v>
      </c>
      <c r="H62" s="32"/>
      <c r="I62" s="133"/>
    </row>
    <row r="63" spans="1:9" s="64" customFormat="1" ht="31.5" x14ac:dyDescent="0.25">
      <c r="A63" s="68" t="s">
        <v>81</v>
      </c>
      <c r="B63" s="74" t="s">
        <v>82</v>
      </c>
      <c r="C63" s="70" t="s">
        <v>19</v>
      </c>
      <c r="D63" s="34">
        <v>3023.68979188</v>
      </c>
      <c r="E63" s="34">
        <v>2069.4908217400002</v>
      </c>
      <c r="F63" s="34">
        <f t="shared" si="1"/>
        <v>-954.1989701399998</v>
      </c>
      <c r="G63" s="34">
        <f t="shared" si="0"/>
        <v>-31.557435974499221</v>
      </c>
      <c r="H63" s="32"/>
      <c r="I63" s="133"/>
    </row>
    <row r="64" spans="1:9" s="64" customFormat="1" ht="31.5" x14ac:dyDescent="0.25">
      <c r="A64" s="68" t="s">
        <v>83</v>
      </c>
      <c r="B64" s="74" t="s">
        <v>84</v>
      </c>
      <c r="C64" s="70" t="s">
        <v>19</v>
      </c>
      <c r="D64" s="34">
        <v>0.95877997000000004</v>
      </c>
      <c r="E64" s="34">
        <v>0</v>
      </c>
      <c r="F64" s="34">
        <f t="shared" si="1"/>
        <v>-0.95877997000000004</v>
      </c>
      <c r="G64" s="34">
        <f t="shared" si="0"/>
        <v>-100</v>
      </c>
      <c r="H64" s="32"/>
      <c r="I64" s="133"/>
    </row>
    <row r="65" spans="1:9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133"/>
    </row>
    <row r="66" spans="1:9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133"/>
    </row>
    <row r="67" spans="1:9" s="64" customFormat="1" x14ac:dyDescent="0.25">
      <c r="A67" s="68" t="s">
        <v>89</v>
      </c>
      <c r="B67" s="72" t="s">
        <v>90</v>
      </c>
      <c r="C67" s="70" t="s">
        <v>19</v>
      </c>
      <c r="D67" s="34">
        <v>312.41971182064901</v>
      </c>
      <c r="E67" s="34">
        <v>201.47917049999978</v>
      </c>
      <c r="F67" s="34">
        <f t="shared" si="1"/>
        <v>-110.94054132064923</v>
      </c>
      <c r="G67" s="34">
        <f t="shared" si="0"/>
        <v>-35.510096553810584</v>
      </c>
      <c r="H67" s="32"/>
      <c r="I67" s="133"/>
    </row>
    <row r="68" spans="1:9" s="64" customFormat="1" x14ac:dyDescent="0.25">
      <c r="A68" s="68" t="s">
        <v>91</v>
      </c>
      <c r="B68" s="71" t="s">
        <v>92</v>
      </c>
      <c r="C68" s="70" t="s">
        <v>19</v>
      </c>
      <c r="D68" s="34">
        <v>3080.2806139577538</v>
      </c>
      <c r="E68" s="34">
        <v>2283.0811121594998</v>
      </c>
      <c r="F68" s="34">
        <f t="shared" si="1"/>
        <v>-797.199501798254</v>
      </c>
      <c r="G68" s="34">
        <f t="shared" si="0"/>
        <v>-25.880742753951818</v>
      </c>
      <c r="H68" s="32"/>
      <c r="I68" s="133"/>
    </row>
    <row r="69" spans="1:9" s="64" customFormat="1" x14ac:dyDescent="0.25">
      <c r="A69" s="68" t="s">
        <v>93</v>
      </c>
      <c r="B69" s="71" t="s">
        <v>94</v>
      </c>
      <c r="C69" s="70" t="s">
        <v>19</v>
      </c>
      <c r="D69" s="34">
        <v>1494.9822862030194</v>
      </c>
      <c r="E69" s="34">
        <v>1049.0833037340001</v>
      </c>
      <c r="F69" s="34">
        <f t="shared" si="1"/>
        <v>-445.8989824690193</v>
      </c>
      <c r="G69" s="34">
        <f t="shared" si="0"/>
        <v>-29.826372297796311</v>
      </c>
      <c r="H69" s="32"/>
      <c r="I69" s="133"/>
    </row>
    <row r="70" spans="1:9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114.57689366024329</v>
      </c>
      <c r="E70" s="34">
        <f>+E71+E72</f>
        <v>106.52417495000002</v>
      </c>
      <c r="F70" s="34">
        <f t="shared" si="1"/>
        <v>-8.0527187102432691</v>
      </c>
      <c r="G70" s="34">
        <f t="shared" si="0"/>
        <v>-7.0282222296252206</v>
      </c>
      <c r="H70" s="32"/>
      <c r="I70" s="133"/>
    </row>
    <row r="71" spans="1:9" s="64" customFormat="1" x14ac:dyDescent="0.25">
      <c r="A71" s="68" t="s">
        <v>97</v>
      </c>
      <c r="B71" s="72" t="s">
        <v>98</v>
      </c>
      <c r="C71" s="70" t="s">
        <v>19</v>
      </c>
      <c r="D71" s="34">
        <v>93.970975186482576</v>
      </c>
      <c r="E71" s="34">
        <v>93.948105850000019</v>
      </c>
      <c r="F71" s="34">
        <f t="shared" si="1"/>
        <v>-2.2869336482557401E-2</v>
      </c>
      <c r="G71" s="34">
        <f t="shared" si="0"/>
        <v>-2.4336595887372553E-2</v>
      </c>
      <c r="H71" s="32"/>
      <c r="I71" s="133"/>
    </row>
    <row r="72" spans="1:9" s="64" customFormat="1" x14ac:dyDescent="0.25">
      <c r="A72" s="68" t="s">
        <v>99</v>
      </c>
      <c r="B72" s="72" t="s">
        <v>100</v>
      </c>
      <c r="C72" s="70" t="s">
        <v>19</v>
      </c>
      <c r="D72" s="34">
        <v>20.605918473760713</v>
      </c>
      <c r="E72" s="34">
        <v>12.576069099999998</v>
      </c>
      <c r="F72" s="34">
        <f t="shared" si="1"/>
        <v>-8.0298493737607153</v>
      </c>
      <c r="G72" s="34">
        <f t="shared" si="0"/>
        <v>-38.968655456857277</v>
      </c>
      <c r="H72" s="32"/>
      <c r="I72" s="133"/>
    </row>
    <row r="73" spans="1:9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716.2715312099881</v>
      </c>
      <c r="E73" s="15">
        <f>+E38-E53-E62-E68-E69-E70</f>
        <v>1350.2638106464999</v>
      </c>
      <c r="F73" s="34">
        <f t="shared" si="1"/>
        <v>633.99227943651181</v>
      </c>
      <c r="G73" s="34">
        <f t="shared" si="0"/>
        <v>88.512840705188566</v>
      </c>
      <c r="H73" s="32"/>
      <c r="I73" s="133"/>
    </row>
    <row r="74" spans="1:9" s="64" customFormat="1" x14ac:dyDescent="0.25">
      <c r="A74" s="68" t="s">
        <v>103</v>
      </c>
      <c r="B74" s="72" t="s">
        <v>104</v>
      </c>
      <c r="C74" s="70" t="s">
        <v>19</v>
      </c>
      <c r="D74" s="34">
        <v>638.42298121829606</v>
      </c>
      <c r="E74" s="34">
        <v>205.22620571693011</v>
      </c>
      <c r="F74" s="34">
        <f t="shared" si="1"/>
        <v>-433.19677550136595</v>
      </c>
      <c r="G74" s="34">
        <f t="shared" si="0"/>
        <v>-67.854195141080439</v>
      </c>
      <c r="H74" s="32"/>
      <c r="I74" s="133"/>
    </row>
    <row r="75" spans="1:9" s="64" customFormat="1" x14ac:dyDescent="0.25">
      <c r="A75" s="68" t="s">
        <v>105</v>
      </c>
      <c r="B75" s="72" t="s">
        <v>106</v>
      </c>
      <c r="C75" s="70" t="s">
        <v>19</v>
      </c>
      <c r="D75" s="34">
        <v>6.1937457333065513</v>
      </c>
      <c r="E75" s="34">
        <v>5.3191286300000007</v>
      </c>
      <c r="F75" s="34">
        <f t="shared" si="1"/>
        <v>-0.87461710330655063</v>
      </c>
      <c r="G75" s="34">
        <f t="shared" si="0"/>
        <v>-14.120972041253516</v>
      </c>
      <c r="H75" s="32"/>
      <c r="I75" s="133"/>
    </row>
    <row r="76" spans="1:9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71.654804258385482</v>
      </c>
      <c r="E76" s="37">
        <f>+E73-E74-E75</f>
        <v>1139.7184762995698</v>
      </c>
      <c r="F76" s="37">
        <f t="shared" si="1"/>
        <v>1068.0636720411844</v>
      </c>
      <c r="G76" s="37">
        <f t="shared" si="0"/>
        <v>1490.5681246295403</v>
      </c>
      <c r="H76" s="38"/>
      <c r="I76" s="133"/>
    </row>
    <row r="77" spans="1:9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133"/>
    </row>
    <row r="78" spans="1:9" s="64" customFormat="1" x14ac:dyDescent="0.25">
      <c r="A78" s="68" t="s">
        <v>111</v>
      </c>
      <c r="B78" s="72" t="s">
        <v>699</v>
      </c>
      <c r="C78" s="70" t="s">
        <v>19</v>
      </c>
      <c r="D78" s="34">
        <v>1237.7999157086956</v>
      </c>
      <c r="E78" s="34">
        <v>983.84306115425704</v>
      </c>
      <c r="F78" s="34">
        <f t="shared" si="1"/>
        <v>-253.95685455443856</v>
      </c>
      <c r="G78" s="34">
        <f t="shared" ref="G78:G141" si="2">IFERROR(F78/D78*100,0)</f>
        <v>-20.516793653927255</v>
      </c>
      <c r="H78" s="32"/>
      <c r="I78" s="133"/>
    </row>
    <row r="79" spans="1:9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  <c r="I79" s="133"/>
    </row>
    <row r="80" spans="1:9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816.28685514863093</v>
      </c>
      <c r="E80" s="41">
        <v>459.08300000000003</v>
      </c>
      <c r="F80" s="37">
        <f t="shared" si="1"/>
        <v>-357.20385514863091</v>
      </c>
      <c r="G80" s="41">
        <f t="shared" si="2"/>
        <v>-43.759599079124037</v>
      </c>
      <c r="H80" s="42"/>
      <c r="I80" s="133"/>
    </row>
    <row r="81" spans="1:9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2048.9002226193188</v>
      </c>
      <c r="E81" s="43">
        <f>+E23-E38</f>
        <v>-129.16400000000067</v>
      </c>
      <c r="F81" s="26">
        <f t="shared" si="1"/>
        <v>-2178.0642226193195</v>
      </c>
      <c r="G81" s="43">
        <f t="shared" si="2"/>
        <v>-106.30406491121744</v>
      </c>
      <c r="H81" s="44"/>
      <c r="I81" s="133"/>
    </row>
    <row r="82" spans="1:9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133"/>
    </row>
    <row r="83" spans="1:9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133"/>
    </row>
    <row r="84" spans="1:9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133"/>
    </row>
    <row r="85" spans="1:9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133"/>
    </row>
    <row r="86" spans="1:9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133"/>
    </row>
    <row r="87" spans="1:9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1280.4500729303873</v>
      </c>
      <c r="E87" s="34">
        <f>+E29-E44</f>
        <v>-222.41200000000026</v>
      </c>
      <c r="F87" s="34">
        <f t="shared" si="1"/>
        <v>-1502.8620729303875</v>
      </c>
      <c r="G87" s="34">
        <f t="shared" si="2"/>
        <v>-117.36982992948697</v>
      </c>
      <c r="H87" s="32"/>
      <c r="I87" s="133"/>
    </row>
    <row r="88" spans="1:9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133"/>
    </row>
    <row r="89" spans="1:9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726.04160516525621</v>
      </c>
      <c r="E89" s="34">
        <f t="shared" ref="E89:E90" si="5">+E31-E46</f>
        <v>77.039000000000001</v>
      </c>
      <c r="F89" s="34">
        <f t="shared" si="3"/>
        <v>-649.00260516525623</v>
      </c>
      <c r="G89" s="34">
        <f t="shared" si="2"/>
        <v>-89.389175571768376</v>
      </c>
      <c r="H89" s="32"/>
      <c r="I89" s="133"/>
    </row>
    <row r="90" spans="1:9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  <c r="I90" s="133"/>
    </row>
    <row r="91" spans="1:9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133"/>
    </row>
    <row r="92" spans="1:9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133"/>
    </row>
    <row r="93" spans="1:9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133"/>
    </row>
    <row r="94" spans="1:9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133"/>
    </row>
    <row r="95" spans="1:9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42.408544523673811</v>
      </c>
      <c r="E95" s="34">
        <f>+E37-E52</f>
        <v>16.208999999999591</v>
      </c>
      <c r="F95" s="34">
        <f t="shared" si="3"/>
        <v>-26.19954452367422</v>
      </c>
      <c r="G95" s="34">
        <f t="shared" si="2"/>
        <v>-61.778928793580249</v>
      </c>
      <c r="H95" s="32"/>
      <c r="I95" s="133"/>
    </row>
    <row r="96" spans="1:9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430.43285776818135</v>
      </c>
      <c r="E96" s="34">
        <f>+E97-E103</f>
        <v>-1345.434</v>
      </c>
      <c r="F96" s="34">
        <f t="shared" si="3"/>
        <v>-1775.8668577681813</v>
      </c>
      <c r="G96" s="34">
        <f t="shared" si="2"/>
        <v>-412.57697355544627</v>
      </c>
      <c r="H96" s="32"/>
      <c r="I96" s="133"/>
    </row>
    <row r="97" spans="1:9" s="64" customFormat="1" x14ac:dyDescent="0.25">
      <c r="A97" s="68" t="s">
        <v>134</v>
      </c>
      <c r="B97" s="71" t="s">
        <v>135</v>
      </c>
      <c r="C97" s="70" t="s">
        <v>19</v>
      </c>
      <c r="D97" s="34">
        <v>509.16208212000851</v>
      </c>
      <c r="E97" s="34">
        <v>409.50200000000001</v>
      </c>
      <c r="F97" s="34">
        <f t="shared" si="3"/>
        <v>-99.660082120008497</v>
      </c>
      <c r="G97" s="34">
        <f t="shared" si="2"/>
        <v>-19.573351123290994</v>
      </c>
      <c r="H97" s="32"/>
      <c r="I97" s="133"/>
    </row>
    <row r="98" spans="1:9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  <c r="I98" s="133"/>
    </row>
    <row r="99" spans="1:9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79.180000000000007</v>
      </c>
      <c r="F99" s="34">
        <f t="shared" si="3"/>
        <v>79.180000000000007</v>
      </c>
      <c r="G99" s="34">
        <f t="shared" si="2"/>
        <v>0</v>
      </c>
      <c r="H99" s="32"/>
      <c r="I99" s="133"/>
    </row>
    <row r="100" spans="1:9" s="64" customFormat="1" x14ac:dyDescent="0.25">
      <c r="A100" s="68" t="s">
        <v>140</v>
      </c>
      <c r="B100" s="74" t="s">
        <v>141</v>
      </c>
      <c r="C100" s="70" t="s">
        <v>19</v>
      </c>
      <c r="D100" s="34">
        <v>5.4054353199999996</v>
      </c>
      <c r="E100" s="34">
        <v>138.63718713000003</v>
      </c>
      <c r="F100" s="34">
        <f t="shared" si="3"/>
        <v>133.23175181000002</v>
      </c>
      <c r="G100" s="34">
        <f t="shared" si="2"/>
        <v>2464.7737679340139</v>
      </c>
      <c r="H100" s="32"/>
      <c r="I100" s="133"/>
    </row>
    <row r="101" spans="1:9" s="64" customFormat="1" x14ac:dyDescent="0.25">
      <c r="A101" s="68" t="s">
        <v>142</v>
      </c>
      <c r="B101" s="75" t="s">
        <v>143</v>
      </c>
      <c r="C101" s="70" t="s">
        <v>19</v>
      </c>
      <c r="D101" s="34">
        <v>5.4054353199999996</v>
      </c>
      <c r="E101" s="34">
        <v>125.628</v>
      </c>
      <c r="F101" s="34">
        <f t="shared" si="3"/>
        <v>120.22256468</v>
      </c>
      <c r="G101" s="34">
        <f t="shared" si="2"/>
        <v>2224.1051379373457</v>
      </c>
      <c r="H101" s="32"/>
      <c r="I101" s="133"/>
    </row>
    <row r="102" spans="1:9" s="64" customFormat="1" x14ac:dyDescent="0.25">
      <c r="A102" s="68" t="s">
        <v>144</v>
      </c>
      <c r="B102" s="72" t="s">
        <v>145</v>
      </c>
      <c r="C102" s="70" t="s">
        <v>19</v>
      </c>
      <c r="D102" s="34">
        <v>503.75664680000853</v>
      </c>
      <c r="E102" s="34">
        <v>191.68481286999997</v>
      </c>
      <c r="F102" s="34">
        <f t="shared" si="3"/>
        <v>-312.07183393000855</v>
      </c>
      <c r="G102" s="34">
        <f t="shared" si="2"/>
        <v>-61.948926314395834</v>
      </c>
      <c r="H102" s="32"/>
      <c r="I102" s="133"/>
    </row>
    <row r="103" spans="1:9" s="64" customFormat="1" x14ac:dyDescent="0.25">
      <c r="A103" s="68" t="s">
        <v>146</v>
      </c>
      <c r="B103" s="71" t="s">
        <v>102</v>
      </c>
      <c r="C103" s="70" t="s">
        <v>19</v>
      </c>
      <c r="D103" s="34">
        <v>78.729224351827156</v>
      </c>
      <c r="E103" s="34">
        <v>1754.9359999999999</v>
      </c>
      <c r="F103" s="34">
        <f t="shared" si="3"/>
        <v>1676.2067756481729</v>
      </c>
      <c r="G103" s="34">
        <f t="shared" si="2"/>
        <v>2129.0782291433452</v>
      </c>
      <c r="H103" s="32"/>
      <c r="I103" s="133"/>
    </row>
    <row r="104" spans="1:9" s="64" customFormat="1" x14ac:dyDescent="0.25">
      <c r="A104" s="68" t="s">
        <v>147</v>
      </c>
      <c r="B104" s="72" t="s">
        <v>148</v>
      </c>
      <c r="C104" s="70" t="s">
        <v>19</v>
      </c>
      <c r="D104" s="34">
        <v>12.066069540840001</v>
      </c>
      <c r="E104" s="34">
        <v>5.3065418600000003</v>
      </c>
      <c r="F104" s="34">
        <f t="shared" si="3"/>
        <v>-6.7595276808400007</v>
      </c>
      <c r="G104" s="34">
        <f t="shared" si="2"/>
        <v>-56.020957429103504</v>
      </c>
      <c r="H104" s="32"/>
      <c r="I104" s="133"/>
    </row>
    <row r="105" spans="1:9" s="64" customFormat="1" x14ac:dyDescent="0.25">
      <c r="A105" s="68" t="s">
        <v>149</v>
      </c>
      <c r="B105" s="72" t="s">
        <v>150</v>
      </c>
      <c r="C105" s="70" t="s">
        <v>19</v>
      </c>
      <c r="D105" s="34">
        <v>25.300667740255509</v>
      </c>
      <c r="E105" s="34">
        <v>35.987000000000002</v>
      </c>
      <c r="F105" s="34">
        <f t="shared" si="3"/>
        <v>10.686332259744493</v>
      </c>
      <c r="G105" s="34">
        <f t="shared" si="2"/>
        <v>42.237352663786147</v>
      </c>
      <c r="H105" s="32"/>
      <c r="I105" s="133"/>
    </row>
    <row r="106" spans="1:9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1030.7434368900001</v>
      </c>
      <c r="F106" s="34">
        <f t="shared" si="3"/>
        <v>1030.7434368900001</v>
      </c>
      <c r="G106" s="34">
        <f t="shared" si="2"/>
        <v>0</v>
      </c>
      <c r="H106" s="32"/>
      <c r="I106" s="133"/>
    </row>
    <row r="107" spans="1:9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28.114000000000001</v>
      </c>
      <c r="F107" s="34">
        <f t="shared" si="3"/>
        <v>28.114000000000001</v>
      </c>
      <c r="G107" s="34">
        <f t="shared" si="2"/>
        <v>0</v>
      </c>
      <c r="H107" s="32"/>
      <c r="I107" s="133"/>
    </row>
    <row r="108" spans="1:9" s="64" customFormat="1" x14ac:dyDescent="0.25">
      <c r="A108" s="68" t="s">
        <v>155</v>
      </c>
      <c r="B108" s="72" t="s">
        <v>156</v>
      </c>
      <c r="C108" s="70" t="s">
        <v>19</v>
      </c>
      <c r="D108" s="34">
        <v>41.362487070731653</v>
      </c>
      <c r="E108" s="34">
        <v>682.89902124999981</v>
      </c>
      <c r="F108" s="34">
        <f t="shared" si="3"/>
        <v>641.53653417926819</v>
      </c>
      <c r="G108" s="34">
        <f t="shared" si="2"/>
        <v>1551.0105402564716</v>
      </c>
      <c r="H108" s="32"/>
      <c r="I108" s="133"/>
    </row>
    <row r="109" spans="1:9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2479.3330803875001</v>
      </c>
      <c r="E109" s="34">
        <f>+E81+E96</f>
        <v>-1474.5980000000006</v>
      </c>
      <c r="F109" s="34">
        <f t="shared" si="3"/>
        <v>-3953.9310803875005</v>
      </c>
      <c r="G109" s="34">
        <f t="shared" si="2"/>
        <v>-159.47559090243465</v>
      </c>
      <c r="H109" s="32"/>
      <c r="I109" s="133"/>
    </row>
    <row r="110" spans="1:9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133"/>
    </row>
    <row r="111" spans="1:9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133"/>
    </row>
    <row r="112" spans="1:9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133"/>
    </row>
    <row r="113" spans="1:9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133"/>
    </row>
    <row r="114" spans="1:9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133"/>
    </row>
    <row r="115" spans="1:9" s="64" customFormat="1" x14ac:dyDescent="0.25">
      <c r="A115" s="68" t="s">
        <v>165</v>
      </c>
      <c r="B115" s="69" t="s">
        <v>31</v>
      </c>
      <c r="C115" s="70" t="s">
        <v>19</v>
      </c>
      <c r="D115" s="34">
        <v>1213.647236766197</v>
      </c>
      <c r="E115" s="34">
        <v>-1699.9897599999999</v>
      </c>
      <c r="F115" s="34">
        <f t="shared" si="3"/>
        <v>-2913.6369967661967</v>
      </c>
      <c r="G115" s="34">
        <f t="shared" si="2"/>
        <v>-240.07280769078156</v>
      </c>
      <c r="H115" s="32"/>
      <c r="I115" s="133"/>
    </row>
    <row r="116" spans="1:9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133"/>
    </row>
    <row r="117" spans="1:9" s="64" customFormat="1" x14ac:dyDescent="0.25">
      <c r="A117" s="68" t="s">
        <v>167</v>
      </c>
      <c r="B117" s="69" t="s">
        <v>35</v>
      </c>
      <c r="C117" s="70" t="s">
        <v>19</v>
      </c>
      <c r="D117" s="34">
        <v>726.04160516525633</v>
      </c>
      <c r="E117" s="34">
        <v>38.317999999999998</v>
      </c>
      <c r="F117" s="34">
        <f t="shared" si="3"/>
        <v>-687.72360516525634</v>
      </c>
      <c r="G117" s="34">
        <f t="shared" si="2"/>
        <v>-94.722341016355628</v>
      </c>
      <c r="H117" s="32"/>
      <c r="I117" s="133"/>
    </row>
    <row r="118" spans="1:9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  <c r="I118" s="133"/>
    </row>
    <row r="119" spans="1:9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133"/>
    </row>
    <row r="120" spans="1:9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133"/>
    </row>
    <row r="121" spans="1:9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133"/>
    </row>
    <row r="122" spans="1:9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133"/>
    </row>
    <row r="123" spans="1:9" s="64" customFormat="1" x14ac:dyDescent="0.25">
      <c r="A123" s="68" t="s">
        <v>173</v>
      </c>
      <c r="B123" s="69" t="s">
        <v>47</v>
      </c>
      <c r="C123" s="70" t="s">
        <v>19</v>
      </c>
      <c r="D123" s="34">
        <v>539.64423845604665</v>
      </c>
      <c r="E123" s="34">
        <v>187.07375999999931</v>
      </c>
      <c r="F123" s="34">
        <f t="shared" si="3"/>
        <v>-352.57047845604734</v>
      </c>
      <c r="G123" s="34">
        <f t="shared" si="2"/>
        <v>-65.33387245359495</v>
      </c>
      <c r="H123" s="32"/>
      <c r="I123" s="133"/>
    </row>
    <row r="124" spans="1:9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241.84707185824948</v>
      </c>
      <c r="E124" s="34">
        <f>+E130+E138+E132+E133</f>
        <v>-48.863</v>
      </c>
      <c r="F124" s="34">
        <f t="shared" si="3"/>
        <v>-290.71007185824948</v>
      </c>
      <c r="G124" s="34">
        <f t="shared" si="2"/>
        <v>-120.20408997494062</v>
      </c>
      <c r="H124" s="32"/>
      <c r="I124" s="133"/>
    </row>
    <row r="125" spans="1:9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133"/>
    </row>
    <row r="126" spans="1:9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133"/>
    </row>
    <row r="127" spans="1:9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133"/>
    </row>
    <row r="128" spans="1:9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133"/>
    </row>
    <row r="129" spans="1:9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133"/>
    </row>
    <row r="130" spans="1:9" s="64" customFormat="1" x14ac:dyDescent="0.25">
      <c r="A130" s="68" t="s">
        <v>182</v>
      </c>
      <c r="B130" s="71" t="s">
        <v>183</v>
      </c>
      <c r="C130" s="70" t="s">
        <v>19</v>
      </c>
      <c r="D130" s="34">
        <v>120.55249773235853</v>
      </c>
      <c r="E130" s="34">
        <v>-48.863</v>
      </c>
      <c r="F130" s="34">
        <f t="shared" si="3"/>
        <v>-169.41549773235852</v>
      </c>
      <c r="G130" s="34">
        <f t="shared" si="2"/>
        <v>-140.53254882240756</v>
      </c>
      <c r="H130" s="32"/>
      <c r="I130" s="133"/>
    </row>
    <row r="131" spans="1:9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133"/>
    </row>
    <row r="132" spans="1:9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  <c r="I132" s="133"/>
    </row>
    <row r="133" spans="1:9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  <c r="I133" s="133"/>
    </row>
    <row r="134" spans="1:9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133"/>
    </row>
    <row r="135" spans="1:9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133"/>
    </row>
    <row r="136" spans="1:9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133"/>
    </row>
    <row r="137" spans="1:9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133"/>
    </row>
    <row r="138" spans="1:9" s="64" customFormat="1" x14ac:dyDescent="0.25">
      <c r="A138" s="68" t="s">
        <v>196</v>
      </c>
      <c r="B138" s="71" t="s">
        <v>197</v>
      </c>
      <c r="C138" s="70" t="s">
        <v>19</v>
      </c>
      <c r="D138" s="34">
        <v>121.29457412589095</v>
      </c>
      <c r="E138" s="34">
        <v>0</v>
      </c>
      <c r="F138" s="34">
        <f t="shared" si="3"/>
        <v>-121.29457412589095</v>
      </c>
      <c r="G138" s="34">
        <f t="shared" si="2"/>
        <v>-100</v>
      </c>
      <c r="H138" s="32"/>
      <c r="I138" s="133"/>
    </row>
    <row r="139" spans="1:9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2237.4860085292507</v>
      </c>
      <c r="E139" s="34">
        <f>+E109-E124</f>
        <v>-1425.7350000000006</v>
      </c>
      <c r="F139" s="34">
        <f t="shared" si="3"/>
        <v>-3663.2210085292513</v>
      </c>
      <c r="G139" s="34">
        <f t="shared" si="2"/>
        <v>-163.72039845456587</v>
      </c>
      <c r="H139" s="32"/>
      <c r="I139" s="133"/>
    </row>
    <row r="140" spans="1:9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133"/>
    </row>
    <row r="141" spans="1:9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133"/>
    </row>
    <row r="142" spans="1:9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  <c r="I142" s="133"/>
    </row>
    <row r="143" spans="1:9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  <c r="I143" s="133"/>
    </row>
    <row r="144" spans="1:9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  <c r="I144" s="133"/>
    </row>
    <row r="145" spans="1:9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1093.0947390338386</v>
      </c>
      <c r="E145" s="34">
        <f>+E115-E130</f>
        <v>-1651.1267599999999</v>
      </c>
      <c r="F145" s="34">
        <f t="shared" si="3"/>
        <v>-2744.2214990338384</v>
      </c>
      <c r="G145" s="34">
        <f t="shared" si="7"/>
        <v>-251.05065471812563</v>
      </c>
      <c r="H145" s="32"/>
      <c r="I145" s="133"/>
    </row>
    <row r="146" spans="1:9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  <c r="I146" s="133"/>
    </row>
    <row r="147" spans="1:9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726.04160516525633</v>
      </c>
      <c r="E147" s="34">
        <f t="shared" ref="E147:E148" si="9">+E117-E132</f>
        <v>38.317999999999998</v>
      </c>
      <c r="F147" s="34">
        <f t="shared" si="3"/>
        <v>-687.72360516525634</v>
      </c>
      <c r="G147" s="34">
        <f t="shared" si="7"/>
        <v>-94.722341016355628</v>
      </c>
      <c r="H147" s="32"/>
      <c r="I147" s="133"/>
    </row>
    <row r="148" spans="1:9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0</v>
      </c>
      <c r="F148" s="34">
        <f t="shared" si="3"/>
        <v>0</v>
      </c>
      <c r="G148" s="34">
        <f t="shared" si="7"/>
        <v>0</v>
      </c>
      <c r="H148" s="32"/>
      <c r="I148" s="133"/>
    </row>
    <row r="149" spans="1:9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  <c r="I149" s="133"/>
    </row>
    <row r="150" spans="1:9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  <c r="I150" s="133"/>
    </row>
    <row r="151" spans="1:9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  <c r="I151" s="133"/>
    </row>
    <row r="152" spans="1:9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  <c r="I152" s="133"/>
    </row>
    <row r="153" spans="1:9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418.34966433015569</v>
      </c>
      <c r="E153" s="34">
        <f>+E123-E138</f>
        <v>187.07375999999931</v>
      </c>
      <c r="F153" s="34">
        <f t="shared" si="11"/>
        <v>-231.27590433015638</v>
      </c>
      <c r="G153" s="34">
        <f t="shared" si="7"/>
        <v>-55.282918584496976</v>
      </c>
      <c r="H153" s="32"/>
      <c r="I153" s="133"/>
    </row>
    <row r="154" spans="1:9" s="64" customFormat="1" x14ac:dyDescent="0.25">
      <c r="A154" s="68" t="s">
        <v>214</v>
      </c>
      <c r="B154" s="73" t="s">
        <v>215</v>
      </c>
      <c r="C154" s="70" t="s">
        <v>19</v>
      </c>
      <c r="D154" s="34">
        <v>2237.4860085292507</v>
      </c>
      <c r="E154" s="34">
        <v>0</v>
      </c>
      <c r="F154" s="34">
        <f t="shared" si="11"/>
        <v>-2237.4860085292507</v>
      </c>
      <c r="G154" s="34">
        <f t="shared" si="7"/>
        <v>-100</v>
      </c>
      <c r="H154" s="32"/>
      <c r="I154" s="133"/>
    </row>
    <row r="155" spans="1:9" s="64" customFormat="1" x14ac:dyDescent="0.25">
      <c r="A155" s="68" t="s">
        <v>216</v>
      </c>
      <c r="B155" s="71" t="s">
        <v>217</v>
      </c>
      <c r="C155" s="70" t="s">
        <v>19</v>
      </c>
      <c r="D155" s="34">
        <v>858.06878381000001</v>
      </c>
      <c r="E155" s="34">
        <v>0</v>
      </c>
      <c r="F155" s="34">
        <f t="shared" si="11"/>
        <v>-858.06878381000001</v>
      </c>
      <c r="G155" s="34">
        <f t="shared" si="7"/>
        <v>-100</v>
      </c>
      <c r="H155" s="32"/>
      <c r="I155" s="133"/>
    </row>
    <row r="156" spans="1:9" s="64" customFormat="1" x14ac:dyDescent="0.25">
      <c r="A156" s="68" t="s">
        <v>218</v>
      </c>
      <c r="B156" s="71" t="s">
        <v>219</v>
      </c>
      <c r="C156" s="70" t="s">
        <v>19</v>
      </c>
      <c r="D156" s="34">
        <v>44.00697687743628</v>
      </c>
      <c r="E156" s="34">
        <v>0</v>
      </c>
      <c r="F156" s="34">
        <f t="shared" si="11"/>
        <v>-44.00697687743628</v>
      </c>
      <c r="G156" s="34">
        <f t="shared" si="7"/>
        <v>-100</v>
      </c>
      <c r="H156" s="32"/>
      <c r="I156" s="133"/>
    </row>
    <row r="157" spans="1:9" s="64" customFormat="1" x14ac:dyDescent="0.25">
      <c r="A157" s="68" t="s">
        <v>220</v>
      </c>
      <c r="B157" s="71" t="s">
        <v>221</v>
      </c>
      <c r="C157" s="70" t="s">
        <v>19</v>
      </c>
      <c r="D157" s="34">
        <v>126.14562668859553</v>
      </c>
      <c r="E157" s="34">
        <v>0</v>
      </c>
      <c r="F157" s="34">
        <f t="shared" si="11"/>
        <v>-126.14562668859553</v>
      </c>
      <c r="G157" s="34">
        <f t="shared" si="7"/>
        <v>-100</v>
      </c>
      <c r="H157" s="32"/>
      <c r="I157" s="133"/>
    </row>
    <row r="158" spans="1:9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1209.264621153219</v>
      </c>
      <c r="E158" s="41">
        <f>+E154-E155-E156-E157</f>
        <v>0</v>
      </c>
      <c r="F158" s="41">
        <f t="shared" si="11"/>
        <v>-1209.264621153219</v>
      </c>
      <c r="G158" s="41">
        <f t="shared" si="7"/>
        <v>-100</v>
      </c>
      <c r="H158" s="42"/>
      <c r="I158" s="133"/>
    </row>
    <row r="159" spans="1:9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133"/>
    </row>
    <row r="160" spans="1:9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3999.6160343307747</v>
      </c>
      <c r="E160" s="34">
        <f>E109+E105+E69</f>
        <v>-389.52769626600048</v>
      </c>
      <c r="F160" s="34">
        <f t="shared" si="11"/>
        <v>-4389.1437305967756</v>
      </c>
      <c r="G160" s="34">
        <f t="shared" ref="G160:G165" si="12">IFERROR(F160/D160*100,0)</f>
        <v>-109.73912727928088</v>
      </c>
      <c r="H160" s="32"/>
      <c r="I160" s="133"/>
    </row>
    <row r="161" spans="1:9" s="64" customFormat="1" x14ac:dyDescent="0.25">
      <c r="A161" s="68" t="s">
        <v>228</v>
      </c>
      <c r="B161" s="71" t="s">
        <v>229</v>
      </c>
      <c r="C161" s="70" t="s">
        <v>19</v>
      </c>
      <c r="D161" s="34">
        <v>85.882793550000201</v>
      </c>
      <c r="E161" s="34">
        <v>146.22724383999991</v>
      </c>
      <c r="F161" s="34">
        <f t="shared" si="11"/>
        <v>60.344450289999713</v>
      </c>
      <c r="G161" s="34">
        <f t="shared" si="12"/>
        <v>70.26372547472819</v>
      </c>
      <c r="H161" s="32"/>
      <c r="I161" s="133"/>
    </row>
    <row r="162" spans="1:9" s="64" customFormat="1" x14ac:dyDescent="0.25">
      <c r="A162" s="68" t="s">
        <v>230</v>
      </c>
      <c r="B162" s="74" t="s">
        <v>231</v>
      </c>
      <c r="C162" s="70" t="s">
        <v>19</v>
      </c>
      <c r="D162" s="34">
        <v>0.10697307999977568</v>
      </c>
      <c r="E162" s="34">
        <v>24.683925760000012</v>
      </c>
      <c r="F162" s="34">
        <f t="shared" si="11"/>
        <v>24.576952680000236</v>
      </c>
      <c r="G162" s="34">
        <f t="shared" si="12"/>
        <v>22974.894880143467</v>
      </c>
      <c r="H162" s="32"/>
      <c r="I162" s="133"/>
    </row>
    <row r="163" spans="1:9" s="64" customFormat="1" x14ac:dyDescent="0.25">
      <c r="A163" s="68" t="s">
        <v>232</v>
      </c>
      <c r="B163" s="71" t="s">
        <v>233</v>
      </c>
      <c r="C163" s="70" t="s">
        <v>19</v>
      </c>
      <c r="D163" s="34">
        <v>1416.3049446300001</v>
      </c>
      <c r="E163" s="34">
        <v>1043.5251056900001</v>
      </c>
      <c r="F163" s="34">
        <f t="shared" si="11"/>
        <v>-372.77983893999999</v>
      </c>
      <c r="G163" s="34">
        <f t="shared" si="12"/>
        <v>-26.32059150491677</v>
      </c>
      <c r="H163" s="32"/>
      <c r="I163" s="133"/>
    </row>
    <row r="164" spans="1:9" s="64" customFormat="1" x14ac:dyDescent="0.25">
      <c r="A164" s="77" t="s">
        <v>234</v>
      </c>
      <c r="B164" s="74" t="s">
        <v>235</v>
      </c>
      <c r="C164" s="70" t="s">
        <v>19</v>
      </c>
      <c r="D164" s="37">
        <v>12.844669209999893</v>
      </c>
      <c r="E164" s="37">
        <v>929.5436479</v>
      </c>
      <c r="F164" s="37">
        <f t="shared" si="11"/>
        <v>916.6989786900001</v>
      </c>
      <c r="G164" s="37">
        <f t="shared" si="12"/>
        <v>7136.804877593323</v>
      </c>
      <c r="H164" s="38"/>
      <c r="I164" s="133"/>
    </row>
    <row r="165" spans="1:9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0.35411022770013961</v>
      </c>
      <c r="E165" s="41">
        <f>E163/E160</f>
        <v>-2.6789497016340484</v>
      </c>
      <c r="F165" s="41">
        <f t="shared" si="11"/>
        <v>-3.033059929334188</v>
      </c>
      <c r="G165" s="41">
        <f t="shared" si="12"/>
        <v>-856.52988591523581</v>
      </c>
      <c r="H165" s="42"/>
      <c r="I165" s="133"/>
    </row>
    <row r="166" spans="1:9" s="64" customFormat="1" ht="19.5" thickBot="1" x14ac:dyDescent="0.3">
      <c r="A166" s="194" t="s">
        <v>238</v>
      </c>
      <c r="B166" s="195"/>
      <c r="C166" s="195"/>
      <c r="D166" s="195"/>
      <c r="E166" s="195"/>
      <c r="F166" s="195"/>
      <c r="G166" s="195"/>
      <c r="H166" s="196"/>
      <c r="I166" s="133"/>
    </row>
    <row r="167" spans="1:9" s="64" customFormat="1" x14ac:dyDescent="0.25">
      <c r="A167" s="84" t="s">
        <v>239</v>
      </c>
      <c r="B167" s="85" t="s">
        <v>240</v>
      </c>
      <c r="C167" s="70" t="s">
        <v>19</v>
      </c>
      <c r="D167" s="26">
        <v>15944.359976500427</v>
      </c>
      <c r="E167" s="26">
        <v>10603.140040563998</v>
      </c>
      <c r="F167" s="43">
        <f t="shared" si="11"/>
        <v>-5341.2199359364295</v>
      </c>
      <c r="G167" s="43">
        <f t="shared" ref="G167:G230" si="13">IFERROR(F167/D167*100,0)</f>
        <v>-33.499117831061135</v>
      </c>
      <c r="H167" s="44"/>
      <c r="I167" s="133"/>
    </row>
    <row r="168" spans="1:9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  <c r="I168" s="133"/>
    </row>
    <row r="169" spans="1:9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  <c r="I169" s="133"/>
    </row>
    <row r="170" spans="1:9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  <c r="I170" s="133"/>
    </row>
    <row r="171" spans="1:9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  <c r="I171" s="133"/>
    </row>
    <row r="172" spans="1:9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  <c r="I172" s="133"/>
    </row>
    <row r="173" spans="1:9" s="64" customFormat="1" x14ac:dyDescent="0.25">
      <c r="A173" s="68" t="s">
        <v>246</v>
      </c>
      <c r="B173" s="69" t="s">
        <v>31</v>
      </c>
      <c r="C173" s="70" t="s">
        <v>19</v>
      </c>
      <c r="D173" s="34">
        <v>15268.110656500428</v>
      </c>
      <c r="E173" s="34">
        <v>9545.9004933199994</v>
      </c>
      <c r="F173" s="34">
        <f t="shared" si="11"/>
        <v>-5722.2101631804289</v>
      </c>
      <c r="G173" s="34">
        <f t="shared" si="13"/>
        <v>-37.478181105166321</v>
      </c>
      <c r="H173" s="32"/>
      <c r="I173" s="133"/>
    </row>
    <row r="174" spans="1:9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  <c r="I174" s="133"/>
    </row>
    <row r="175" spans="1:9" s="64" customFormat="1" x14ac:dyDescent="0.25">
      <c r="A175" s="68" t="s">
        <v>248</v>
      </c>
      <c r="B175" s="69" t="s">
        <v>35</v>
      </c>
      <c r="C175" s="70" t="s">
        <v>19</v>
      </c>
      <c r="D175" s="34">
        <v>322.56812000000002</v>
      </c>
      <c r="E175" s="34">
        <v>823.49741802999995</v>
      </c>
      <c r="F175" s="34">
        <f t="shared" si="11"/>
        <v>500.92929802999993</v>
      </c>
      <c r="G175" s="34">
        <f t="shared" si="13"/>
        <v>155.29411214908649</v>
      </c>
      <c r="H175" s="32"/>
      <c r="I175" s="133"/>
    </row>
    <row r="176" spans="1:9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1"/>
        <v>0</v>
      </c>
      <c r="G176" s="34">
        <f t="shared" si="13"/>
        <v>0</v>
      </c>
      <c r="H176" s="32"/>
      <c r="I176" s="133"/>
    </row>
    <row r="177" spans="1:9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  <c r="I177" s="133"/>
    </row>
    <row r="178" spans="1:9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  <c r="I178" s="133"/>
    </row>
    <row r="179" spans="1:9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  <c r="I179" s="133"/>
    </row>
    <row r="180" spans="1:9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  <c r="I180" s="133"/>
    </row>
    <row r="181" spans="1:9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1"/>
        <v>0</v>
      </c>
      <c r="G181" s="31">
        <f t="shared" si="13"/>
        <v>0</v>
      </c>
      <c r="H181" s="32"/>
      <c r="I181" s="133"/>
    </row>
    <row r="182" spans="1:9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1"/>
        <v>0</v>
      </c>
      <c r="G182" s="31">
        <f t="shared" si="13"/>
        <v>0</v>
      </c>
      <c r="H182" s="32"/>
      <c r="I182" s="133"/>
    </row>
    <row r="183" spans="1:9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  <c r="I183" s="133"/>
    </row>
    <row r="184" spans="1:9" s="64" customFormat="1" x14ac:dyDescent="0.25">
      <c r="A184" s="68" t="s">
        <v>260</v>
      </c>
      <c r="B184" s="69" t="s">
        <v>47</v>
      </c>
      <c r="C184" s="70" t="s">
        <v>19</v>
      </c>
      <c r="D184" s="34">
        <v>353.68119999999897</v>
      </c>
      <c r="E184" s="34">
        <v>233.74212921399936</v>
      </c>
      <c r="F184" s="34">
        <f t="shared" si="11"/>
        <v>-119.9390707859996</v>
      </c>
      <c r="G184" s="34">
        <f t="shared" si="13"/>
        <v>-33.911633071251721</v>
      </c>
      <c r="H184" s="32"/>
      <c r="I184" s="133"/>
    </row>
    <row r="185" spans="1:9" s="64" customFormat="1" x14ac:dyDescent="0.25">
      <c r="A185" s="68" t="s">
        <v>261</v>
      </c>
      <c r="B185" s="73" t="s">
        <v>262</v>
      </c>
      <c r="C185" s="70" t="s">
        <v>19</v>
      </c>
      <c r="D185" s="34">
        <v>12901.066438051395</v>
      </c>
      <c r="E185" s="34">
        <v>8501.9621801281264</v>
      </c>
      <c r="F185" s="34">
        <f t="shared" si="11"/>
        <v>-4399.104257923269</v>
      </c>
      <c r="G185" s="34">
        <f t="shared" si="13"/>
        <v>-34.09876446297659</v>
      </c>
      <c r="H185" s="32"/>
      <c r="I185" s="133"/>
    </row>
    <row r="186" spans="1:9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1"/>
        <v>0</v>
      </c>
      <c r="G186" s="122">
        <f t="shared" si="13"/>
        <v>0</v>
      </c>
      <c r="H186" s="32"/>
      <c r="I186" s="133"/>
    </row>
    <row r="187" spans="1:9" s="64" customFormat="1" x14ac:dyDescent="0.25">
      <c r="A187" s="68" t="s">
        <v>265</v>
      </c>
      <c r="B187" s="71" t="s">
        <v>266</v>
      </c>
      <c r="C187" s="70" t="s">
        <v>19</v>
      </c>
      <c r="D187" s="34">
        <v>2393.2352438544003</v>
      </c>
      <c r="E187" s="34">
        <v>1512.5277372400001</v>
      </c>
      <c r="F187" s="34">
        <f t="shared" si="11"/>
        <v>-880.70750661440024</v>
      </c>
      <c r="G187" s="34">
        <f t="shared" si="13"/>
        <v>-36.799872009071109</v>
      </c>
      <c r="H187" s="32"/>
      <c r="I187" s="133"/>
    </row>
    <row r="188" spans="1:9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  <c r="I188" s="133"/>
    </row>
    <row r="189" spans="1:9" s="64" customFormat="1" x14ac:dyDescent="0.25">
      <c r="A189" s="68" t="s">
        <v>269</v>
      </c>
      <c r="B189" s="74" t="s">
        <v>270</v>
      </c>
      <c r="C189" s="70" t="s">
        <v>19</v>
      </c>
      <c r="D189" s="34">
        <v>55.420199999999994</v>
      </c>
      <c r="E189" s="34">
        <v>37.395656720000005</v>
      </c>
      <c r="F189" s="34">
        <f t="shared" si="11"/>
        <v>-18.024543279999989</v>
      </c>
      <c r="G189" s="34">
        <f t="shared" si="13"/>
        <v>-32.52341795951655</v>
      </c>
      <c r="H189" s="32"/>
      <c r="I189" s="133"/>
    </row>
    <row r="190" spans="1:9" s="64" customFormat="1" x14ac:dyDescent="0.25">
      <c r="A190" s="68" t="s">
        <v>271</v>
      </c>
      <c r="B190" s="74" t="s">
        <v>272</v>
      </c>
      <c r="C190" s="70" t="s">
        <v>19</v>
      </c>
      <c r="D190" s="34">
        <v>2337.8150438544003</v>
      </c>
      <c r="E190" s="34">
        <v>1475.13208052</v>
      </c>
      <c r="F190" s="34">
        <f t="shared" si="11"/>
        <v>-862.68296333440026</v>
      </c>
      <c r="G190" s="34">
        <f t="shared" si="13"/>
        <v>-36.901249549326124</v>
      </c>
      <c r="H190" s="32"/>
      <c r="I190" s="133"/>
    </row>
    <row r="191" spans="1:9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3604.7476211449998</v>
      </c>
      <c r="E191" s="34">
        <v>2479.1907634600002</v>
      </c>
      <c r="F191" s="34">
        <f t="shared" si="11"/>
        <v>-1125.5568576849996</v>
      </c>
      <c r="G191" s="34">
        <f t="shared" si="13"/>
        <v>-31.224290185604769</v>
      </c>
      <c r="H191" s="32"/>
      <c r="I191" s="133"/>
    </row>
    <row r="192" spans="1:9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905.06237175150011</v>
      </c>
      <c r="E192" s="34">
        <v>1.1128230000000001E-2</v>
      </c>
      <c r="F192" s="34">
        <f t="shared" si="11"/>
        <v>-905.05124352150006</v>
      </c>
      <c r="G192" s="34">
        <f t="shared" si="13"/>
        <v>-99.998770446065663</v>
      </c>
      <c r="H192" s="32"/>
      <c r="I192" s="133"/>
    </row>
    <row r="193" spans="1:9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  <c r="I193" s="133"/>
    </row>
    <row r="194" spans="1:9" s="64" customFormat="1" x14ac:dyDescent="0.25">
      <c r="A194" s="68" t="s">
        <v>279</v>
      </c>
      <c r="B194" s="71" t="s">
        <v>280</v>
      </c>
      <c r="C194" s="70" t="s">
        <v>19</v>
      </c>
      <c r="D194" s="34">
        <v>2201.6674266060459</v>
      </c>
      <c r="E194" s="34">
        <v>1601.857518521</v>
      </c>
      <c r="F194" s="34">
        <f t="shared" si="11"/>
        <v>-599.80990808504589</v>
      </c>
      <c r="G194" s="34">
        <f t="shared" si="13"/>
        <v>-27.243438352070985</v>
      </c>
      <c r="H194" s="32"/>
      <c r="I194" s="133"/>
    </row>
    <row r="195" spans="1:9" s="64" customFormat="1" x14ac:dyDescent="0.25">
      <c r="A195" s="68" t="s">
        <v>281</v>
      </c>
      <c r="B195" s="71" t="s">
        <v>282</v>
      </c>
      <c r="C195" s="70" t="s">
        <v>19</v>
      </c>
      <c r="D195" s="34">
        <v>715.01569999999992</v>
      </c>
      <c r="E195" s="34">
        <v>558.39850334156006</v>
      </c>
      <c r="F195" s="34">
        <f t="shared" si="11"/>
        <v>-156.61719665843987</v>
      </c>
      <c r="G195" s="34">
        <f t="shared" si="13"/>
        <v>-21.904022059716993</v>
      </c>
      <c r="H195" s="32"/>
      <c r="I195" s="133"/>
    </row>
    <row r="196" spans="1:9" s="64" customFormat="1" x14ac:dyDescent="0.25">
      <c r="A196" s="68" t="s">
        <v>283</v>
      </c>
      <c r="B196" s="71" t="s">
        <v>284</v>
      </c>
      <c r="C196" s="70" t="s">
        <v>19</v>
      </c>
      <c r="D196" s="34">
        <v>1066.8295698582494</v>
      </c>
      <c r="E196" s="34">
        <v>595.17144633000009</v>
      </c>
      <c r="F196" s="34">
        <f t="shared" si="11"/>
        <v>-471.65812352824935</v>
      </c>
      <c r="G196" s="34">
        <f t="shared" si="13"/>
        <v>-44.211197069736166</v>
      </c>
      <c r="H196" s="32"/>
      <c r="I196" s="133"/>
    </row>
    <row r="197" spans="1:9" s="64" customFormat="1" x14ac:dyDescent="0.25">
      <c r="A197" s="68" t="s">
        <v>285</v>
      </c>
      <c r="B197" s="74" t="s">
        <v>286</v>
      </c>
      <c r="C197" s="70" t="s">
        <v>19</v>
      </c>
      <c r="D197" s="34">
        <v>241.84707185824948</v>
      </c>
      <c r="E197" s="34">
        <v>3.6058779999999997</v>
      </c>
      <c r="F197" s="34">
        <f t="shared" si="11"/>
        <v>-238.24119385824949</v>
      </c>
      <c r="G197" s="34">
        <f t="shared" si="13"/>
        <v>-98.509025570459059</v>
      </c>
      <c r="H197" s="32"/>
      <c r="I197" s="133"/>
    </row>
    <row r="198" spans="1:9" s="64" customFormat="1" x14ac:dyDescent="0.25">
      <c r="A198" s="68" t="s">
        <v>287</v>
      </c>
      <c r="B198" s="71" t="s">
        <v>288</v>
      </c>
      <c r="C198" s="70" t="s">
        <v>19</v>
      </c>
      <c r="D198" s="34">
        <v>585.45353932399996</v>
      </c>
      <c r="E198" s="34">
        <v>435.02517338999996</v>
      </c>
      <c r="F198" s="34">
        <f t="shared" si="11"/>
        <v>-150.428365934</v>
      </c>
      <c r="G198" s="34">
        <f t="shared" si="13"/>
        <v>-25.694330263626668</v>
      </c>
      <c r="H198" s="32"/>
      <c r="I198" s="133"/>
    </row>
    <row r="199" spans="1:9" s="64" customFormat="1" x14ac:dyDescent="0.25">
      <c r="A199" s="68" t="s">
        <v>289</v>
      </c>
      <c r="B199" s="71" t="s">
        <v>290</v>
      </c>
      <c r="C199" s="70" t="s">
        <v>19</v>
      </c>
      <c r="D199" s="34">
        <v>363.62989631136008</v>
      </c>
      <c r="E199" s="34">
        <v>209.66073786999996</v>
      </c>
      <c r="F199" s="34">
        <f t="shared" si="11"/>
        <v>-153.96915844136012</v>
      </c>
      <c r="G199" s="34">
        <f t="shared" si="13"/>
        <v>-42.342271634762177</v>
      </c>
      <c r="H199" s="32"/>
      <c r="I199" s="133"/>
    </row>
    <row r="200" spans="1:9" s="64" customFormat="1" x14ac:dyDescent="0.25">
      <c r="A200" s="68" t="s">
        <v>291</v>
      </c>
      <c r="B200" s="71" t="s">
        <v>292</v>
      </c>
      <c r="C200" s="70" t="s">
        <v>19</v>
      </c>
      <c r="D200" s="34">
        <v>65.186192978400001</v>
      </c>
      <c r="E200" s="34">
        <v>29.883378079999996</v>
      </c>
      <c r="F200" s="34">
        <f t="shared" si="11"/>
        <v>-35.302814898400001</v>
      </c>
      <c r="G200" s="34">
        <f t="shared" si="13"/>
        <v>-54.156890110299713</v>
      </c>
      <c r="H200" s="32"/>
      <c r="I200" s="133"/>
    </row>
    <row r="201" spans="1:9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1.4675722038795065</v>
      </c>
      <c r="E201" s="34">
        <v>24.424203850000001</v>
      </c>
      <c r="F201" s="34">
        <f t="shared" si="11"/>
        <v>22.956631646120496</v>
      </c>
      <c r="G201" s="34">
        <f t="shared" si="13"/>
        <v>1564.2590930405306</v>
      </c>
      <c r="H201" s="32"/>
      <c r="I201" s="133"/>
    </row>
    <row r="202" spans="1:9" s="64" customFormat="1" x14ac:dyDescent="0.25">
      <c r="A202" s="68" t="s">
        <v>295</v>
      </c>
      <c r="B202" s="71" t="s">
        <v>296</v>
      </c>
      <c r="C202" s="70" t="s">
        <v>19</v>
      </c>
      <c r="D202" s="34">
        <v>998.77130401855914</v>
      </c>
      <c r="E202" s="34">
        <v>1055.8115898155659</v>
      </c>
      <c r="F202" s="34">
        <f t="shared" si="11"/>
        <v>57.040285797006732</v>
      </c>
      <c r="G202" s="34">
        <f t="shared" si="13"/>
        <v>5.7110457186249723</v>
      </c>
      <c r="H202" s="32"/>
      <c r="I202" s="133"/>
    </row>
    <row r="203" spans="1:9" s="64" customFormat="1" x14ac:dyDescent="0.25">
      <c r="A203" s="68" t="s">
        <v>297</v>
      </c>
      <c r="B203" s="73" t="s">
        <v>298</v>
      </c>
      <c r="C203" s="70" t="s">
        <v>19</v>
      </c>
      <c r="D203" s="34">
        <v>3.4958560000000003</v>
      </c>
      <c r="E203" s="34">
        <v>43.943377530000006</v>
      </c>
      <c r="F203" s="34">
        <f t="shared" si="11"/>
        <v>40.447521530000003</v>
      </c>
      <c r="G203" s="34">
        <f t="shared" si="13"/>
        <v>1157.0133761230438</v>
      </c>
      <c r="H203" s="32"/>
      <c r="I203" s="133"/>
    </row>
    <row r="204" spans="1:9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43.943377530000006</v>
      </c>
      <c r="F204" s="34">
        <f t="shared" si="11"/>
        <v>43.943377530000006</v>
      </c>
      <c r="G204" s="34">
        <f t="shared" si="13"/>
        <v>0</v>
      </c>
      <c r="H204" s="32"/>
      <c r="I204" s="133"/>
    </row>
    <row r="205" spans="1:9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  <c r="I205" s="133"/>
    </row>
    <row r="206" spans="1:9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  <c r="I206" s="133"/>
    </row>
    <row r="207" spans="1:9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  <c r="I207" s="133"/>
    </row>
    <row r="208" spans="1:9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  <c r="I208" s="133"/>
    </row>
    <row r="209" spans="1:9" s="64" customFormat="1" x14ac:dyDescent="0.25">
      <c r="A209" s="68" t="s">
        <v>309</v>
      </c>
      <c r="B209" s="71" t="s">
        <v>310</v>
      </c>
      <c r="C209" s="70" t="s">
        <v>19</v>
      </c>
      <c r="D209" s="34">
        <v>3.4958560000000003</v>
      </c>
      <c r="E209" s="34">
        <v>0</v>
      </c>
      <c r="F209" s="34">
        <f t="shared" si="11"/>
        <v>-3.4958560000000003</v>
      </c>
      <c r="G209" s="34">
        <f t="shared" si="13"/>
        <v>-100</v>
      </c>
      <c r="H209" s="32"/>
      <c r="I209" s="133"/>
    </row>
    <row r="210" spans="1:9" s="64" customFormat="1" x14ac:dyDescent="0.25">
      <c r="A210" s="68" t="s">
        <v>311</v>
      </c>
      <c r="B210" s="73" t="s">
        <v>312</v>
      </c>
      <c r="C210" s="70" t="s">
        <v>19</v>
      </c>
      <c r="D210" s="34">
        <v>5034.7275044766775</v>
      </c>
      <c r="E210" s="34">
        <v>1531.87298373457</v>
      </c>
      <c r="F210" s="34">
        <f t="shared" si="11"/>
        <v>-3502.8545207421075</v>
      </c>
      <c r="G210" s="34">
        <f t="shared" si="13"/>
        <v>-69.573865072687852</v>
      </c>
      <c r="H210" s="32"/>
      <c r="I210" s="133"/>
    </row>
    <row r="211" spans="1:9" s="64" customFormat="1" x14ac:dyDescent="0.25">
      <c r="A211" s="68" t="s">
        <v>313</v>
      </c>
      <c r="B211" s="71" t="s">
        <v>314</v>
      </c>
      <c r="C211" s="70" t="s">
        <v>19</v>
      </c>
      <c r="D211" s="34">
        <v>4971.9167983205571</v>
      </c>
      <c r="E211" s="34">
        <v>1448.9117503674402</v>
      </c>
      <c r="F211" s="34">
        <f t="shared" si="11"/>
        <v>-3523.0050479531169</v>
      </c>
      <c r="G211" s="34">
        <f t="shared" si="13"/>
        <v>-70.858085339302903</v>
      </c>
      <c r="H211" s="32"/>
      <c r="I211" s="133"/>
    </row>
    <row r="212" spans="1:9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  <c r="I212" s="133"/>
    </row>
    <row r="213" spans="1:9" s="64" customFormat="1" x14ac:dyDescent="0.25">
      <c r="A213" s="68" t="s">
        <v>317</v>
      </c>
      <c r="B213" s="74" t="s">
        <v>318</v>
      </c>
      <c r="C213" s="70" t="s">
        <v>19</v>
      </c>
      <c r="D213" s="34">
        <v>3828.6092744271696</v>
      </c>
      <c r="E213" s="34">
        <v>661.69494508000014</v>
      </c>
      <c r="F213" s="34">
        <f t="shared" si="11"/>
        <v>-3166.9143293471693</v>
      </c>
      <c r="G213" s="34">
        <f t="shared" si="13"/>
        <v>-82.717093919723581</v>
      </c>
      <c r="H213" s="32"/>
      <c r="I213" s="133"/>
    </row>
    <row r="214" spans="1:9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  <c r="I214" s="133"/>
    </row>
    <row r="215" spans="1:9" s="64" customFormat="1" x14ac:dyDescent="0.25">
      <c r="A215" s="68" t="s">
        <v>321</v>
      </c>
      <c r="B215" s="74" t="s">
        <v>322</v>
      </c>
      <c r="C215" s="70" t="s">
        <v>19</v>
      </c>
      <c r="D215" s="34">
        <v>861.34938655999997</v>
      </c>
      <c r="E215" s="34">
        <v>0</v>
      </c>
      <c r="F215" s="34">
        <f t="shared" si="11"/>
        <v>-861.34938655999997</v>
      </c>
      <c r="G215" s="34">
        <f t="shared" si="13"/>
        <v>-100</v>
      </c>
      <c r="H215" s="32"/>
      <c r="I215" s="133"/>
    </row>
    <row r="216" spans="1:9" s="64" customFormat="1" x14ac:dyDescent="0.25">
      <c r="A216" s="68" t="s">
        <v>323</v>
      </c>
      <c r="B216" s="74" t="s">
        <v>324</v>
      </c>
      <c r="C216" s="70" t="s">
        <v>19</v>
      </c>
      <c r="D216" s="34">
        <v>14.464438560000001</v>
      </c>
      <c r="E216" s="34">
        <v>0</v>
      </c>
      <c r="F216" s="34">
        <f t="shared" ref="F216:F272" si="14">+SUM(E216)-SUM(D216)</f>
        <v>-14.464438560000001</v>
      </c>
      <c r="G216" s="34">
        <f t="shared" si="13"/>
        <v>-100</v>
      </c>
      <c r="H216" s="32"/>
      <c r="I216" s="133"/>
    </row>
    <row r="217" spans="1:9" s="64" customFormat="1" x14ac:dyDescent="0.25">
      <c r="A217" s="68" t="s">
        <v>325</v>
      </c>
      <c r="B217" s="74" t="s">
        <v>326</v>
      </c>
      <c r="C217" s="70" t="s">
        <v>19</v>
      </c>
      <c r="D217" s="34">
        <v>267.49369877338762</v>
      </c>
      <c r="E217" s="34">
        <v>787.21680528744002</v>
      </c>
      <c r="F217" s="34">
        <f t="shared" si="14"/>
        <v>519.72310651405246</v>
      </c>
      <c r="G217" s="34">
        <f t="shared" si="13"/>
        <v>194.29358855826572</v>
      </c>
      <c r="H217" s="32"/>
      <c r="I217" s="133"/>
    </row>
    <row r="218" spans="1:9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  <c r="I218" s="133"/>
    </row>
    <row r="219" spans="1:9" s="64" customFormat="1" x14ac:dyDescent="0.25">
      <c r="A219" s="68" t="s">
        <v>329</v>
      </c>
      <c r="B219" s="71" t="s">
        <v>330</v>
      </c>
      <c r="C219" s="70" t="s">
        <v>19</v>
      </c>
      <c r="D219" s="34">
        <v>62.810706156120432</v>
      </c>
      <c r="E219" s="34">
        <v>82.961233367129864</v>
      </c>
      <c r="F219" s="34">
        <f t="shared" si="14"/>
        <v>20.150527211009432</v>
      </c>
      <c r="G219" s="34">
        <f t="shared" si="13"/>
        <v>32.081357533099343</v>
      </c>
      <c r="H219" s="32"/>
      <c r="I219" s="133"/>
    </row>
    <row r="220" spans="1:9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  <c r="I220" s="133"/>
    </row>
    <row r="221" spans="1:9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69.675144716120499</v>
      </c>
      <c r="E221" s="34">
        <v>31.350209040000003</v>
      </c>
      <c r="F221" s="34">
        <f t="shared" si="14"/>
        <v>-38.324935676120496</v>
      </c>
      <c r="G221" s="34">
        <f t="shared" si="13"/>
        <v>-55.005175564785567</v>
      </c>
      <c r="H221" s="32"/>
      <c r="I221" s="133"/>
    </row>
    <row r="222" spans="1:9" s="64" customFormat="1" x14ac:dyDescent="0.25">
      <c r="A222" s="68" t="s">
        <v>334</v>
      </c>
      <c r="B222" s="73" t="s">
        <v>335</v>
      </c>
      <c r="C222" s="70" t="s">
        <v>19</v>
      </c>
      <c r="D222" s="34">
        <v>1330.42215108</v>
      </c>
      <c r="E222" s="34">
        <v>4335.8179249999994</v>
      </c>
      <c r="F222" s="34">
        <f t="shared" si="14"/>
        <v>3005.3957739199996</v>
      </c>
      <c r="G222" s="34">
        <f t="shared" si="13"/>
        <v>225.89790552422042</v>
      </c>
      <c r="H222" s="32"/>
      <c r="I222" s="133"/>
    </row>
    <row r="223" spans="1:9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79.180399430000008</v>
      </c>
      <c r="F223" s="34">
        <f t="shared" si="14"/>
        <v>79.180399430000008</v>
      </c>
      <c r="G223" s="34">
        <f t="shared" si="13"/>
        <v>0</v>
      </c>
      <c r="H223" s="32"/>
      <c r="I223" s="133"/>
    </row>
    <row r="224" spans="1:9" s="64" customFormat="1" x14ac:dyDescent="0.25">
      <c r="A224" s="68" t="s">
        <v>338</v>
      </c>
      <c r="B224" s="71" t="s">
        <v>339</v>
      </c>
      <c r="C224" s="70" t="s">
        <v>19</v>
      </c>
      <c r="D224" s="34">
        <v>1330.42215108</v>
      </c>
      <c r="E224" s="34">
        <v>4256.6375255699995</v>
      </c>
      <c r="F224" s="34">
        <f t="shared" si="14"/>
        <v>2926.2153744899997</v>
      </c>
      <c r="G224" s="34">
        <f t="shared" si="13"/>
        <v>219.9463810877306</v>
      </c>
      <c r="H224" s="32"/>
      <c r="I224" s="133"/>
    </row>
    <row r="225" spans="1:9" s="64" customFormat="1" x14ac:dyDescent="0.25">
      <c r="A225" s="68" t="s">
        <v>340</v>
      </c>
      <c r="B225" s="74" t="s">
        <v>341</v>
      </c>
      <c r="C225" s="70" t="s">
        <v>19</v>
      </c>
      <c r="D225" s="34">
        <v>40</v>
      </c>
      <c r="E225" s="34">
        <v>478.445303649999</v>
      </c>
      <c r="F225" s="34">
        <f t="shared" si="14"/>
        <v>438.445303649999</v>
      </c>
      <c r="G225" s="34">
        <f t="shared" si="13"/>
        <v>1096.1132591249975</v>
      </c>
      <c r="H225" s="32"/>
      <c r="I225" s="133"/>
    </row>
    <row r="226" spans="1:9" s="64" customFormat="1" x14ac:dyDescent="0.25">
      <c r="A226" s="68" t="s">
        <v>342</v>
      </c>
      <c r="B226" s="74" t="s">
        <v>343</v>
      </c>
      <c r="C226" s="70" t="s">
        <v>19</v>
      </c>
      <c r="D226" s="34">
        <v>1290.42215108</v>
      </c>
      <c r="E226" s="34">
        <v>427.76597670000001</v>
      </c>
      <c r="F226" s="34">
        <f t="shared" si="14"/>
        <v>-862.65617438000004</v>
      </c>
      <c r="G226" s="34">
        <f t="shared" si="13"/>
        <v>-66.850694841065192</v>
      </c>
      <c r="H226" s="32"/>
      <c r="I226" s="133"/>
    </row>
    <row r="227" spans="1:9" s="64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3350.4262452200005</v>
      </c>
      <c r="F227" s="34">
        <f t="shared" si="14"/>
        <v>3350.4262452200005</v>
      </c>
      <c r="G227" s="34">
        <f t="shared" si="13"/>
        <v>0</v>
      </c>
      <c r="H227" s="32"/>
      <c r="I227" s="133"/>
    </row>
    <row r="228" spans="1:9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  <c r="I228" s="133"/>
    </row>
    <row r="229" spans="1:9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  <c r="I229" s="133"/>
    </row>
    <row r="230" spans="1:9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  <c r="I230" s="133"/>
    </row>
    <row r="231" spans="1:9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  <c r="I231" s="133"/>
    </row>
    <row r="232" spans="1:9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  <c r="I232" s="133"/>
    </row>
    <row r="233" spans="1:9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  <c r="I233" s="133"/>
    </row>
    <row r="234" spans="1:9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4"/>
        <v>0</v>
      </c>
      <c r="G234" s="34">
        <f t="shared" si="15"/>
        <v>0</v>
      </c>
      <c r="H234" s="32"/>
      <c r="I234" s="133"/>
    </row>
    <row r="235" spans="1:9" s="64" customFormat="1" x14ac:dyDescent="0.25">
      <c r="A235" s="68" t="s">
        <v>360</v>
      </c>
      <c r="B235" s="73" t="s">
        <v>361</v>
      </c>
      <c r="C235" s="70" t="s">
        <v>19</v>
      </c>
      <c r="D235" s="34">
        <v>242.09549078466753</v>
      </c>
      <c r="E235" s="34">
        <v>3362.1678005400004</v>
      </c>
      <c r="F235" s="34">
        <f t="shared" si="14"/>
        <v>3120.0723097553328</v>
      </c>
      <c r="G235" s="34">
        <f t="shared" si="15"/>
        <v>1288.7775396570642</v>
      </c>
      <c r="H235" s="32"/>
      <c r="I235" s="133"/>
    </row>
    <row r="236" spans="1:9" s="64" customFormat="1" x14ac:dyDescent="0.25">
      <c r="A236" s="68" t="s">
        <v>362</v>
      </c>
      <c r="B236" s="71" t="s">
        <v>363</v>
      </c>
      <c r="C236" s="70" t="s">
        <v>19</v>
      </c>
      <c r="D236" s="34">
        <v>0</v>
      </c>
      <c r="E236" s="34">
        <v>3362.1678005400004</v>
      </c>
      <c r="F236" s="34">
        <f t="shared" si="14"/>
        <v>3362.1678005400004</v>
      </c>
      <c r="G236" s="34">
        <f t="shared" si="15"/>
        <v>0</v>
      </c>
      <c r="H236" s="32"/>
      <c r="I236" s="133"/>
    </row>
    <row r="237" spans="1:9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0</v>
      </c>
      <c r="F237" s="34">
        <f t="shared" si="14"/>
        <v>0</v>
      </c>
      <c r="G237" s="34">
        <f t="shared" si="15"/>
        <v>0</v>
      </c>
      <c r="H237" s="32"/>
      <c r="I237" s="133"/>
    </row>
    <row r="238" spans="1:9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11.74155532</v>
      </c>
      <c r="F238" s="30">
        <f t="shared" si="14"/>
        <v>11.74155532</v>
      </c>
      <c r="G238" s="30">
        <f t="shared" si="15"/>
        <v>0</v>
      </c>
      <c r="H238" s="32"/>
      <c r="I238" s="133"/>
    </row>
    <row r="239" spans="1:9" s="64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3350.4262452200005</v>
      </c>
      <c r="F239" s="34">
        <f t="shared" si="14"/>
        <v>3350.4262452200005</v>
      </c>
      <c r="G239" s="34">
        <f t="shared" si="15"/>
        <v>0</v>
      </c>
      <c r="H239" s="32"/>
      <c r="I239" s="133"/>
    </row>
    <row r="240" spans="1:9" s="64" customFormat="1" x14ac:dyDescent="0.25">
      <c r="A240" s="68" t="s">
        <v>367</v>
      </c>
      <c r="B240" s="71" t="s">
        <v>221</v>
      </c>
      <c r="C240" s="70" t="s">
        <v>19</v>
      </c>
      <c r="D240" s="34">
        <v>242.09549078466753</v>
      </c>
      <c r="E240" s="34">
        <v>0</v>
      </c>
      <c r="F240" s="34">
        <f t="shared" si="14"/>
        <v>-242.09549078466753</v>
      </c>
      <c r="G240" s="34">
        <f t="shared" si="15"/>
        <v>-100</v>
      </c>
      <c r="H240" s="32"/>
      <c r="I240" s="133"/>
    </row>
    <row r="241" spans="1:9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  <c r="I241" s="133"/>
    </row>
    <row r="242" spans="1:9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3043.293538449032</v>
      </c>
      <c r="E242" s="34">
        <f>E167-E185</f>
        <v>2101.1778604358715</v>
      </c>
      <c r="F242" s="34">
        <f t="shared" si="14"/>
        <v>-942.1156780131605</v>
      </c>
      <c r="G242" s="34">
        <f t="shared" si="15"/>
        <v>-30.957108346942285</v>
      </c>
      <c r="H242" s="32"/>
      <c r="I242" s="133"/>
    </row>
    <row r="243" spans="1:9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-5031.2316484766779</v>
      </c>
      <c r="E243" s="34">
        <f>E203-E210</f>
        <v>-1487.9296062045701</v>
      </c>
      <c r="F243" s="34">
        <f t="shared" si="14"/>
        <v>3543.3020422721079</v>
      </c>
      <c r="G243" s="34">
        <f t="shared" si="15"/>
        <v>-70.426135980936692</v>
      </c>
      <c r="H243" s="32"/>
      <c r="I243" s="133"/>
    </row>
    <row r="244" spans="1:9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-4971.9167983205571</v>
      </c>
      <c r="E244" s="34">
        <f>E204-E211</f>
        <v>-1404.9683728374403</v>
      </c>
      <c r="F244" s="30">
        <f t="shared" si="14"/>
        <v>3566.9484254831168</v>
      </c>
      <c r="G244" s="30">
        <f t="shared" si="15"/>
        <v>-71.74191705476612</v>
      </c>
      <c r="H244" s="32"/>
      <c r="I244" s="133"/>
    </row>
    <row r="245" spans="1:9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-59.314850156120428</v>
      </c>
      <c r="E245" s="34">
        <f>+E209-E219</f>
        <v>-82.961233367129864</v>
      </c>
      <c r="F245" s="30">
        <f t="shared" si="14"/>
        <v>-23.646383211009436</v>
      </c>
      <c r="G245" s="30">
        <f t="shared" si="15"/>
        <v>39.86587363665366</v>
      </c>
      <c r="H245" s="32"/>
      <c r="I245" s="133"/>
    </row>
    <row r="246" spans="1:9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1088.3266602953324</v>
      </c>
      <c r="E246" s="34">
        <f>E222-E235</f>
        <v>973.65012445999901</v>
      </c>
      <c r="F246" s="34">
        <f t="shared" si="14"/>
        <v>-114.67653583533342</v>
      </c>
      <c r="G246" s="34">
        <f t="shared" si="15"/>
        <v>-10.53695917034821</v>
      </c>
      <c r="H246" s="32"/>
      <c r="I246" s="133"/>
    </row>
    <row r="247" spans="1:9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1330.42215108</v>
      </c>
      <c r="E247" s="34">
        <f>E224-E236</f>
        <v>894.46972502999915</v>
      </c>
      <c r="F247" s="34">
        <f t="shared" si="14"/>
        <v>-435.95242605000089</v>
      </c>
      <c r="G247" s="34">
        <f t="shared" si="15"/>
        <v>-32.767977118849586</v>
      </c>
      <c r="H247" s="32"/>
      <c r="I247" s="133"/>
    </row>
    <row r="248" spans="1:9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-242.09549078466762</v>
      </c>
      <c r="E248" s="34">
        <f>E246-E247</f>
        <v>79.180399429999852</v>
      </c>
      <c r="F248" s="34">
        <f t="shared" si="14"/>
        <v>321.27589021466747</v>
      </c>
      <c r="G248" s="34">
        <f t="shared" si="15"/>
        <v>-132.70626775135892</v>
      </c>
      <c r="H248" s="32"/>
      <c r="I248" s="133"/>
    </row>
    <row r="249" spans="1:9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  <c r="I249" s="133"/>
    </row>
    <row r="250" spans="1:9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-899.61144973231353</v>
      </c>
      <c r="E250" s="34">
        <f>E242+E243+E246+E249</f>
        <v>1586.8983786913004</v>
      </c>
      <c r="F250" s="34">
        <f t="shared" si="14"/>
        <v>2486.5098284236137</v>
      </c>
      <c r="G250" s="34">
        <f t="shared" si="15"/>
        <v>-276.39819715094711</v>
      </c>
      <c r="H250" s="32"/>
      <c r="I250" s="133"/>
    </row>
    <row r="251" spans="1:9" s="64" customFormat="1" x14ac:dyDescent="0.25">
      <c r="A251" s="68" t="s">
        <v>388</v>
      </c>
      <c r="B251" s="73" t="s">
        <v>389</v>
      </c>
      <c r="C251" s="70" t="s">
        <v>19</v>
      </c>
      <c r="D251" s="34">
        <v>904.15464587436566</v>
      </c>
      <c r="E251" s="34">
        <v>421.26113776666688</v>
      </c>
      <c r="F251" s="34">
        <f t="shared" si="14"/>
        <v>-482.89350810769878</v>
      </c>
      <c r="G251" s="34">
        <f t="shared" si="15"/>
        <v>-53.408286990630351</v>
      </c>
      <c r="H251" s="32"/>
      <c r="I251" s="133"/>
    </row>
    <row r="252" spans="1:9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4.5431961420521247</v>
      </c>
      <c r="E252" s="37">
        <f>E251+E250</f>
        <v>2008.1595164579674</v>
      </c>
      <c r="F252" s="37">
        <f t="shared" si="14"/>
        <v>2003.6163203159153</v>
      </c>
      <c r="G252" s="37">
        <f t="shared" si="15"/>
        <v>44101.470807529302</v>
      </c>
      <c r="H252" s="38"/>
      <c r="I252" s="133"/>
    </row>
    <row r="253" spans="1:9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133"/>
    </row>
    <row r="254" spans="1:9" s="64" customFormat="1" x14ac:dyDescent="0.25">
      <c r="A254" s="68" t="s">
        <v>393</v>
      </c>
      <c r="B254" s="71" t="s">
        <v>394</v>
      </c>
      <c r="C254" s="70" t="s">
        <v>19</v>
      </c>
      <c r="D254" s="36">
        <v>1984.3603857870912</v>
      </c>
      <c r="E254" s="37">
        <v>2588.3850034600005</v>
      </c>
      <c r="F254" s="37">
        <f t="shared" si="14"/>
        <v>604.02461767290924</v>
      </c>
      <c r="G254" s="37">
        <f t="shared" ref="G254:G313" si="16">IFERROR(F254/D254*100,0)</f>
        <v>30.43926002550814</v>
      </c>
      <c r="H254" s="32"/>
      <c r="I254" s="133"/>
    </row>
    <row r="255" spans="1:9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  <c r="I255" s="133"/>
    </row>
    <row r="256" spans="1:9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  <c r="I256" s="133"/>
    </row>
    <row r="257" spans="1:9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  <c r="I257" s="133"/>
    </row>
    <row r="258" spans="1:9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  <c r="I258" s="133"/>
    </row>
    <row r="259" spans="1:9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  <c r="I259" s="133"/>
    </row>
    <row r="260" spans="1:9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  <c r="I260" s="133"/>
    </row>
    <row r="261" spans="1:9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  <c r="I261" s="133"/>
    </row>
    <row r="262" spans="1:9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  <c r="I262" s="133"/>
    </row>
    <row r="263" spans="1:9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  <c r="I263" s="133"/>
    </row>
    <row r="264" spans="1:9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  <c r="I264" s="133"/>
    </row>
    <row r="265" spans="1:9" s="64" customFormat="1" x14ac:dyDescent="0.25">
      <c r="A265" s="68" t="s">
        <v>409</v>
      </c>
      <c r="B265" s="72" t="s">
        <v>410</v>
      </c>
      <c r="C265" s="70" t="s">
        <v>19</v>
      </c>
      <c r="D265" s="33">
        <v>1519.6174773787197</v>
      </c>
      <c r="E265" s="34">
        <v>1918.7691042600002</v>
      </c>
      <c r="F265" s="34">
        <f t="shared" si="14"/>
        <v>399.15162688128044</v>
      </c>
      <c r="G265" s="34">
        <f t="shared" si="16"/>
        <v>26.266585691670329</v>
      </c>
      <c r="H265" s="32"/>
      <c r="I265" s="133"/>
    </row>
    <row r="266" spans="1:9" s="64" customFormat="1" x14ac:dyDescent="0.25">
      <c r="A266" s="68" t="s">
        <v>411</v>
      </c>
      <c r="B266" s="75" t="s">
        <v>398</v>
      </c>
      <c r="C266" s="70" t="s">
        <v>19</v>
      </c>
      <c r="D266" s="33">
        <v>1345.6944619994663</v>
      </c>
      <c r="E266" s="34">
        <v>1283.7827782900001</v>
      </c>
      <c r="F266" s="34">
        <f t="shared" si="14"/>
        <v>-61.911683709466161</v>
      </c>
      <c r="G266" s="34">
        <f t="shared" si="16"/>
        <v>-4.6007236752298324</v>
      </c>
      <c r="H266" s="32"/>
      <c r="I266" s="133"/>
    </row>
    <row r="267" spans="1:9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  <c r="I267" s="133"/>
    </row>
    <row r="268" spans="1:9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  <c r="I268" s="133"/>
    </row>
    <row r="269" spans="1:9" s="64" customFormat="1" x14ac:dyDescent="0.25">
      <c r="A269" s="68" t="s">
        <v>415</v>
      </c>
      <c r="B269" s="72" t="s">
        <v>416</v>
      </c>
      <c r="C269" s="70" t="s">
        <v>19</v>
      </c>
      <c r="D269" s="33">
        <v>81.024928791131657</v>
      </c>
      <c r="E269" s="34">
        <v>5.3914364299999988</v>
      </c>
      <c r="F269" s="34">
        <f t="shared" si="14"/>
        <v>-75.633492361131658</v>
      </c>
      <c r="G269" s="34">
        <f t="shared" si="16"/>
        <v>-93.345953510310139</v>
      </c>
      <c r="H269" s="32"/>
      <c r="I269" s="133"/>
    </row>
    <row r="270" spans="1:9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1.4524148400000001</v>
      </c>
      <c r="F270" s="34">
        <f t="shared" si="14"/>
        <v>1.4524148400000001</v>
      </c>
      <c r="G270" s="34">
        <f t="shared" si="16"/>
        <v>0</v>
      </c>
      <c r="H270" s="32"/>
      <c r="I270" s="133"/>
    </row>
    <row r="271" spans="1:9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4"/>
        <v>0</v>
      </c>
      <c r="G271" s="34">
        <f t="shared" si="16"/>
        <v>0</v>
      </c>
      <c r="H271" s="32"/>
      <c r="I271" s="133"/>
    </row>
    <row r="272" spans="1:9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4"/>
        <v>0</v>
      </c>
      <c r="G272" s="34">
        <f t="shared" si="16"/>
        <v>0</v>
      </c>
      <c r="H272" s="32"/>
      <c r="I272" s="133"/>
    </row>
    <row r="273" spans="1:9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  <c r="I273" s="133"/>
    </row>
    <row r="274" spans="1:9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  <c r="I274" s="133"/>
    </row>
    <row r="275" spans="1:9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  <c r="I275" s="133"/>
    </row>
    <row r="276" spans="1:9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  <c r="I276" s="133"/>
    </row>
    <row r="277" spans="1:9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  <c r="I277" s="133"/>
    </row>
    <row r="278" spans="1:9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  <c r="I278" s="133"/>
    </row>
    <row r="279" spans="1:9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  <c r="I279" s="133"/>
    </row>
    <row r="280" spans="1:9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  <c r="I280" s="133"/>
    </row>
    <row r="281" spans="1:9" s="64" customFormat="1" x14ac:dyDescent="0.25">
      <c r="A281" s="68" t="s">
        <v>430</v>
      </c>
      <c r="B281" s="74" t="s">
        <v>431</v>
      </c>
      <c r="C281" s="70" t="s">
        <v>19</v>
      </c>
      <c r="D281" s="33">
        <v>383.71797961723985</v>
      </c>
      <c r="E281" s="34">
        <v>664.22446277000029</v>
      </c>
      <c r="F281" s="34">
        <f t="shared" ref="F281:F313" si="17">+SUM(E281)-SUM(D281)</f>
        <v>280.50648315276044</v>
      </c>
      <c r="G281" s="34">
        <f t="shared" si="16"/>
        <v>73.102251667374745</v>
      </c>
      <c r="H281" s="32"/>
      <c r="I281" s="133"/>
    </row>
    <row r="282" spans="1:9" s="64" customFormat="1" x14ac:dyDescent="0.25">
      <c r="A282" s="68" t="s">
        <v>432</v>
      </c>
      <c r="B282" s="75" t="s">
        <v>398</v>
      </c>
      <c r="C282" s="70" t="s">
        <v>19</v>
      </c>
      <c r="D282" s="33">
        <v>19.53029107000043</v>
      </c>
      <c r="E282" s="34">
        <v>40.431429709999591</v>
      </c>
      <c r="F282" s="34">
        <f t="shared" si="17"/>
        <v>20.901138639999161</v>
      </c>
      <c r="G282" s="34">
        <f t="shared" si="16"/>
        <v>107.01908417588525</v>
      </c>
      <c r="H282" s="32"/>
      <c r="I282" s="133"/>
    </row>
    <row r="283" spans="1:9" s="64" customFormat="1" x14ac:dyDescent="0.25">
      <c r="A283" s="68" t="s">
        <v>433</v>
      </c>
      <c r="B283" s="71" t="s">
        <v>434</v>
      </c>
      <c r="C283" s="70" t="s">
        <v>19</v>
      </c>
      <c r="D283" s="33">
        <v>4387.9908674507433</v>
      </c>
      <c r="E283" s="34">
        <v>6745.6900760699991</v>
      </c>
      <c r="F283" s="34">
        <f t="shared" si="17"/>
        <v>2357.6992086192558</v>
      </c>
      <c r="G283" s="34">
        <f t="shared" si="16"/>
        <v>53.730722780400633</v>
      </c>
      <c r="H283" s="32"/>
      <c r="I283" s="133"/>
    </row>
    <row r="284" spans="1:9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7"/>
        <v>0</v>
      </c>
      <c r="G284" s="30">
        <f t="shared" si="16"/>
        <v>0</v>
      </c>
      <c r="H284" s="32"/>
      <c r="I284" s="133"/>
    </row>
    <row r="285" spans="1:9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  <c r="I285" s="133"/>
    </row>
    <row r="286" spans="1:9" s="64" customFormat="1" x14ac:dyDescent="0.25">
      <c r="A286" s="68" t="s">
        <v>438</v>
      </c>
      <c r="B286" s="74" t="s">
        <v>439</v>
      </c>
      <c r="C286" s="70" t="s">
        <v>19</v>
      </c>
      <c r="D286" s="33">
        <v>5.6010619504377247E-4</v>
      </c>
      <c r="E286" s="34">
        <v>88.545467000000002</v>
      </c>
      <c r="F286" s="34">
        <f t="shared" si="17"/>
        <v>88.544906893804963</v>
      </c>
      <c r="G286" s="30">
        <f t="shared" si="16"/>
        <v>15808592.669982012</v>
      </c>
      <c r="H286" s="32"/>
      <c r="I286" s="133"/>
    </row>
    <row r="287" spans="1:9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7"/>
        <v>0</v>
      </c>
      <c r="G287" s="30">
        <f t="shared" si="16"/>
        <v>0</v>
      </c>
      <c r="H287" s="32"/>
      <c r="I287" s="133"/>
    </row>
    <row r="288" spans="1:9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  <c r="I288" s="133"/>
    </row>
    <row r="289" spans="1:9" s="64" customFormat="1" x14ac:dyDescent="0.25">
      <c r="A289" s="68" t="s">
        <v>442</v>
      </c>
      <c r="B289" s="75" t="s">
        <v>443</v>
      </c>
      <c r="C289" s="70" t="s">
        <v>19</v>
      </c>
      <c r="D289" s="33">
        <v>5.6010619504377247E-4</v>
      </c>
      <c r="E289" s="34">
        <v>88.545467000000002</v>
      </c>
      <c r="F289" s="34">
        <f t="shared" si="17"/>
        <v>88.544906893804963</v>
      </c>
      <c r="G289" s="30">
        <f t="shared" si="16"/>
        <v>15808592.669982012</v>
      </c>
      <c r="H289" s="32"/>
      <c r="I289" s="133"/>
    </row>
    <row r="290" spans="1:9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7"/>
        <v>0</v>
      </c>
      <c r="G290" s="30">
        <f t="shared" si="16"/>
        <v>0</v>
      </c>
      <c r="H290" s="32"/>
      <c r="I290" s="133"/>
    </row>
    <row r="291" spans="1:9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302.36902354100113</v>
      </c>
      <c r="E291" s="34">
        <v>282.43683810000005</v>
      </c>
      <c r="F291" s="34">
        <f t="shared" si="17"/>
        <v>-19.932185441001081</v>
      </c>
      <c r="G291" s="30">
        <f t="shared" si="16"/>
        <v>-6.5920064190366006</v>
      </c>
      <c r="H291" s="32"/>
      <c r="I291" s="133"/>
    </row>
    <row r="292" spans="1:9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  <c r="I292" s="133"/>
    </row>
    <row r="293" spans="1:9" s="64" customFormat="1" x14ac:dyDescent="0.25">
      <c r="A293" s="68" t="s">
        <v>448</v>
      </c>
      <c r="B293" s="74" t="s">
        <v>449</v>
      </c>
      <c r="C293" s="70" t="s">
        <v>19</v>
      </c>
      <c r="D293" s="33">
        <v>2711.6312613881446</v>
      </c>
      <c r="E293" s="34">
        <v>2529.4387439100001</v>
      </c>
      <c r="F293" s="34">
        <f t="shared" si="17"/>
        <v>-182.19251747814451</v>
      </c>
      <c r="G293" s="30">
        <f t="shared" si="16"/>
        <v>-6.7189267240146844</v>
      </c>
      <c r="H293" s="32"/>
      <c r="I293" s="133"/>
    </row>
    <row r="294" spans="1:9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2529.4387439100001</v>
      </c>
      <c r="F294" s="34">
        <f t="shared" si="17"/>
        <v>2529.4387439100001</v>
      </c>
      <c r="G294" s="30">
        <f t="shared" si="16"/>
        <v>0</v>
      </c>
      <c r="H294" s="32"/>
      <c r="I294" s="133"/>
    </row>
    <row r="295" spans="1:9" s="64" customFormat="1" x14ac:dyDescent="0.25">
      <c r="A295" s="68" t="s">
        <v>451</v>
      </c>
      <c r="B295" s="74" t="s">
        <v>452</v>
      </c>
      <c r="C295" s="70" t="s">
        <v>19</v>
      </c>
      <c r="D295" s="33">
        <v>100.68164421108902</v>
      </c>
      <c r="E295" s="34">
        <v>107.11590767</v>
      </c>
      <c r="F295" s="34">
        <f t="shared" si="17"/>
        <v>6.4342634589109764</v>
      </c>
      <c r="G295" s="30">
        <f t="shared" si="16"/>
        <v>6.3907016113293773</v>
      </c>
      <c r="H295" s="32"/>
      <c r="I295" s="133"/>
    </row>
    <row r="296" spans="1:9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  <c r="I296" s="133"/>
    </row>
    <row r="297" spans="1:9" s="64" customFormat="1" x14ac:dyDescent="0.25">
      <c r="A297" s="68" t="s">
        <v>454</v>
      </c>
      <c r="B297" s="74" t="s">
        <v>455</v>
      </c>
      <c r="C297" s="70" t="s">
        <v>19</v>
      </c>
      <c r="D297" s="33">
        <v>214.84541748805884</v>
      </c>
      <c r="E297" s="34">
        <v>-36.751963009999997</v>
      </c>
      <c r="F297" s="34">
        <f t="shared" si="17"/>
        <v>-251.59738049805884</v>
      </c>
      <c r="G297" s="30">
        <f t="shared" si="16"/>
        <v>-117.10623546906356</v>
      </c>
      <c r="H297" s="32"/>
      <c r="I297" s="133"/>
    </row>
    <row r="298" spans="1:9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  <c r="I298" s="133"/>
    </row>
    <row r="299" spans="1:9" s="64" customFormat="1" x14ac:dyDescent="0.25">
      <c r="A299" s="68" t="s">
        <v>457</v>
      </c>
      <c r="B299" s="74" t="s">
        <v>458</v>
      </c>
      <c r="C299" s="70" t="s">
        <v>19</v>
      </c>
      <c r="D299" s="33">
        <v>39.9133</v>
      </c>
      <c r="E299" s="34">
        <v>1355.2363589500001</v>
      </c>
      <c r="F299" s="34">
        <f t="shared" si="17"/>
        <v>1315.3230589500001</v>
      </c>
      <c r="G299" s="30">
        <f t="shared" si="16"/>
        <v>3295.4505364126744</v>
      </c>
      <c r="H299" s="32"/>
      <c r="I299" s="133"/>
    </row>
    <row r="300" spans="1:9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135.75399312000056</v>
      </c>
      <c r="F300" s="34">
        <f t="shared" si="17"/>
        <v>135.75399312000056</v>
      </c>
      <c r="G300" s="122">
        <f t="shared" si="16"/>
        <v>0</v>
      </c>
      <c r="H300" s="32"/>
      <c r="I300" s="133"/>
    </row>
    <row r="301" spans="1:9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426.8650333161587</v>
      </c>
      <c r="E301" s="34">
        <v>352.38143735999989</v>
      </c>
      <c r="F301" s="34">
        <f t="shared" si="17"/>
        <v>-74.483595956158808</v>
      </c>
      <c r="G301" s="30">
        <f t="shared" si="16"/>
        <v>-17.448980390247222</v>
      </c>
      <c r="H301" s="32"/>
      <c r="I301" s="133"/>
    </row>
    <row r="302" spans="1:9" s="64" customFormat="1" x14ac:dyDescent="0.25">
      <c r="A302" s="68" t="s">
        <v>462</v>
      </c>
      <c r="B302" s="75" t="s">
        <v>398</v>
      </c>
      <c r="C302" s="70" t="s">
        <v>19</v>
      </c>
      <c r="D302" s="33">
        <v>175.28735552716802</v>
      </c>
      <c r="E302" s="34">
        <v>222.13418341000002</v>
      </c>
      <c r="F302" s="34">
        <f t="shared" si="17"/>
        <v>46.846827882832002</v>
      </c>
      <c r="G302" s="30">
        <f t="shared" si="16"/>
        <v>26.725731437925166</v>
      </c>
      <c r="H302" s="32"/>
      <c r="I302" s="133"/>
    </row>
    <row r="303" spans="1:9" s="64" customFormat="1" x14ac:dyDescent="0.25">
      <c r="A303" s="68" t="s">
        <v>463</v>
      </c>
      <c r="B303" s="74" t="s">
        <v>464</v>
      </c>
      <c r="C303" s="70" t="s">
        <v>19</v>
      </c>
      <c r="D303" s="33">
        <v>591.68462740009591</v>
      </c>
      <c r="E303" s="34">
        <v>2067.2872860899988</v>
      </c>
      <c r="F303" s="34">
        <f t="shared" si="17"/>
        <v>1475.6026586899029</v>
      </c>
      <c r="G303" s="30">
        <f t="shared" si="16"/>
        <v>249.39006192772072</v>
      </c>
      <c r="H303" s="32"/>
      <c r="I303" s="133"/>
    </row>
    <row r="304" spans="1:9" s="64" customFormat="1" x14ac:dyDescent="0.25">
      <c r="A304" s="68" t="s">
        <v>465</v>
      </c>
      <c r="B304" s="75" t="s">
        <v>398</v>
      </c>
      <c r="C304" s="70" t="s">
        <v>19</v>
      </c>
      <c r="D304" s="33">
        <v>190.39967523532795</v>
      </c>
      <c r="E304" s="34">
        <v>1339.1458190000008</v>
      </c>
      <c r="F304" s="34">
        <f t="shared" si="17"/>
        <v>1148.7461437646728</v>
      </c>
      <c r="G304" s="30">
        <f t="shared" si="16"/>
        <v>603.33408780496029</v>
      </c>
      <c r="H304" s="32"/>
      <c r="I304" s="133"/>
    </row>
    <row r="305" spans="1:9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100.10156906692886</v>
      </c>
      <c r="E305" s="34">
        <f>E167/1.2/E23*100</f>
        <v>102.1417998120762</v>
      </c>
      <c r="F305" s="34">
        <f>+SUM(E305)-SUM(D305)</f>
        <v>2.0402307451473405</v>
      </c>
      <c r="G305" s="30">
        <f t="shared" si="16"/>
        <v>2.0381606044389002</v>
      </c>
      <c r="H305" s="32"/>
      <c r="I305" s="133"/>
    </row>
    <row r="306" spans="1:9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133"/>
    </row>
    <row r="307" spans="1:9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133"/>
    </row>
    <row r="308" spans="1:9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133"/>
    </row>
    <row r="309" spans="1:9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133"/>
    </row>
    <row r="310" spans="1:9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133"/>
    </row>
    <row r="311" spans="1:9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104.54726261466408</v>
      </c>
      <c r="E311" s="34">
        <f>E173/1.2/E29*100</f>
        <v>93.508800354416351</v>
      </c>
      <c r="F311" s="34">
        <f t="shared" si="17"/>
        <v>-11.038462260247726</v>
      </c>
      <c r="G311" s="34">
        <f t="shared" si="16"/>
        <v>-10.558346516381619</v>
      </c>
      <c r="H311" s="32"/>
      <c r="I311" s="133"/>
    </row>
    <row r="312" spans="1:9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133"/>
    </row>
    <row r="313" spans="1:9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  <c r="I313" s="133"/>
    </row>
    <row r="314" spans="1:9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133"/>
    </row>
    <row r="315" spans="1:9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133"/>
    </row>
    <row r="316" spans="1:9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133"/>
    </row>
    <row r="317" spans="1:9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  <c r="I317" s="133"/>
    </row>
    <row r="318" spans="1:9" s="64" customFormat="1" ht="19.5" thickBot="1" x14ac:dyDescent="0.3">
      <c r="A318" s="194" t="s">
        <v>491</v>
      </c>
      <c r="B318" s="195"/>
      <c r="C318" s="195"/>
      <c r="D318" s="195"/>
      <c r="E318" s="195"/>
      <c r="F318" s="195"/>
      <c r="G318" s="195"/>
      <c r="H318" s="196"/>
      <c r="I318" s="133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  <c r="I319" s="133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  <c r="I320" s="133"/>
    </row>
    <row r="321" spans="1:9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  <c r="I321" s="133"/>
    </row>
    <row r="322" spans="1:9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  <c r="I322" s="133"/>
    </row>
    <row r="323" spans="1:9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  <c r="I323" s="133"/>
    </row>
    <row r="324" spans="1:9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  <c r="I324" s="133"/>
    </row>
    <row r="325" spans="1:9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  <c r="I325" s="133"/>
    </row>
    <row r="326" spans="1:9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  <c r="I326" s="133"/>
    </row>
    <row r="327" spans="1:9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  <c r="I327" s="133"/>
    </row>
    <row r="328" spans="1:9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  <c r="I328" s="133"/>
    </row>
    <row r="329" spans="1:9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  <c r="I329" s="133"/>
    </row>
    <row r="330" spans="1:9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  <c r="I330" s="133"/>
    </row>
    <row r="331" spans="1:9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  <c r="I331" s="133"/>
    </row>
    <row r="332" spans="1:9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  <c r="I332" s="133"/>
    </row>
    <row r="333" spans="1:9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  <c r="I333" s="133"/>
    </row>
    <row r="334" spans="1:9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  <c r="I334" s="133"/>
    </row>
    <row r="335" spans="1:9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  <c r="I335" s="133"/>
    </row>
    <row r="336" spans="1:9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  <c r="I336" s="133"/>
    </row>
    <row r="337" spans="1:9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  <c r="I337" s="133"/>
    </row>
    <row r="338" spans="1:9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  <c r="I338" s="133"/>
    </row>
    <row r="339" spans="1:9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  <c r="I339" s="133"/>
    </row>
    <row r="340" spans="1:9" x14ac:dyDescent="0.25">
      <c r="A340" s="68" t="s">
        <v>531</v>
      </c>
      <c r="B340" s="71" t="s">
        <v>532</v>
      </c>
      <c r="C340" s="70" t="s">
        <v>506</v>
      </c>
      <c r="D340" s="33">
        <v>15645.615389887998</v>
      </c>
      <c r="E340" s="34">
        <v>11445.019945</v>
      </c>
      <c r="F340" s="34">
        <f t="shared" ref="F340:F367" si="18">+SUM(E340)-SUM(D340)</f>
        <v>-4200.5954448879984</v>
      </c>
      <c r="G340" s="34">
        <f t="shared" ref="G340:G350" si="19">IFERROR(F340/D340*100,0)</f>
        <v>-26.848387488822638</v>
      </c>
      <c r="H340" s="32"/>
      <c r="I340" s="133"/>
    </row>
    <row r="341" spans="1:9" ht="31.5" x14ac:dyDescent="0.25">
      <c r="A341" s="68" t="s">
        <v>533</v>
      </c>
      <c r="B341" s="74" t="s">
        <v>534</v>
      </c>
      <c r="C341" s="70" t="s">
        <v>506</v>
      </c>
      <c r="D341" s="33">
        <v>15645.615389887998</v>
      </c>
      <c r="E341" s="34">
        <v>11445.019945</v>
      </c>
      <c r="F341" s="34">
        <f t="shared" si="18"/>
        <v>-4200.5954448879984</v>
      </c>
      <c r="G341" s="34">
        <f t="shared" si="19"/>
        <v>-26.848387488822638</v>
      </c>
      <c r="H341" s="32"/>
      <c r="I341" s="133"/>
    </row>
    <row r="342" spans="1:9" x14ac:dyDescent="0.25">
      <c r="A342" s="68" t="s">
        <v>535</v>
      </c>
      <c r="B342" s="89" t="s">
        <v>536</v>
      </c>
      <c r="C342" s="70" t="s">
        <v>506</v>
      </c>
      <c r="D342" s="33">
        <v>9829.6982989999997</v>
      </c>
      <c r="E342" s="34">
        <v>7507.3036260000008</v>
      </c>
      <c r="F342" s="34">
        <f t="shared" si="18"/>
        <v>-2322.3946729999989</v>
      </c>
      <c r="G342" s="34">
        <f t="shared" si="19"/>
        <v>-23.626306752835557</v>
      </c>
      <c r="H342" s="32"/>
      <c r="I342" s="133"/>
    </row>
    <row r="343" spans="1:9" x14ac:dyDescent="0.25">
      <c r="A343" s="68" t="s">
        <v>537</v>
      </c>
      <c r="B343" s="89" t="s">
        <v>538</v>
      </c>
      <c r="C343" s="70" t="s">
        <v>506</v>
      </c>
      <c r="D343" s="33">
        <v>5815.9170908879987</v>
      </c>
      <c r="E343" s="34">
        <v>3937.7163189999992</v>
      </c>
      <c r="F343" s="34">
        <f t="shared" si="18"/>
        <v>-1878.2007718879995</v>
      </c>
      <c r="G343" s="34">
        <f t="shared" si="19"/>
        <v>-32.294146263375083</v>
      </c>
      <c r="H343" s="32"/>
      <c r="I343" s="133"/>
    </row>
    <row r="344" spans="1:9" x14ac:dyDescent="0.25">
      <c r="A344" s="68" t="s">
        <v>539</v>
      </c>
      <c r="B344" s="71" t="s">
        <v>540</v>
      </c>
      <c r="C344" s="70" t="s">
        <v>506</v>
      </c>
      <c r="D344" s="33">
        <v>592.20399356579583</v>
      </c>
      <c r="E344" s="34">
        <v>400.47483775559976</v>
      </c>
      <c r="F344" s="34">
        <f t="shared" si="18"/>
        <v>-191.72915581019606</v>
      </c>
      <c r="G344" s="34">
        <f t="shared" si="19"/>
        <v>-32.375525645436959</v>
      </c>
      <c r="H344" s="32"/>
      <c r="I344" s="133"/>
    </row>
    <row r="345" spans="1:9" x14ac:dyDescent="0.25">
      <c r="A345" s="68" t="s">
        <v>541</v>
      </c>
      <c r="B345" s="71" t="s">
        <v>542</v>
      </c>
      <c r="C345" s="70" t="s">
        <v>496</v>
      </c>
      <c r="D345" s="33">
        <v>888.81567666666672</v>
      </c>
      <c r="E345" s="34">
        <v>970.06500000000005</v>
      </c>
      <c r="F345" s="34">
        <f t="shared" si="18"/>
        <v>81.249323333333336</v>
      </c>
      <c r="G345" s="34">
        <f t="shared" si="19"/>
        <v>9.1413017868950508</v>
      </c>
      <c r="H345" s="32"/>
      <c r="I345" s="133"/>
    </row>
    <row r="346" spans="1:9" ht="31.5" x14ac:dyDescent="0.25">
      <c r="A346" s="68" t="s">
        <v>543</v>
      </c>
      <c r="B346" s="74" t="s">
        <v>544</v>
      </c>
      <c r="C346" s="70" t="s">
        <v>496</v>
      </c>
      <c r="D346" s="33">
        <v>888.81567666666672</v>
      </c>
      <c r="E346" s="34">
        <v>970.06500000000005</v>
      </c>
      <c r="F346" s="34">
        <f t="shared" si="18"/>
        <v>81.249323333333336</v>
      </c>
      <c r="G346" s="34">
        <f t="shared" si="19"/>
        <v>9.1413017868950508</v>
      </c>
      <c r="H346" s="32"/>
      <c r="I346" s="133"/>
    </row>
    <row r="347" spans="1:9" x14ac:dyDescent="0.25">
      <c r="A347" s="68" t="s">
        <v>545</v>
      </c>
      <c r="B347" s="89" t="s">
        <v>536</v>
      </c>
      <c r="C347" s="70" t="s">
        <v>496</v>
      </c>
      <c r="D347" s="33">
        <v>347.89850000000001</v>
      </c>
      <c r="E347" s="34">
        <v>493.589</v>
      </c>
      <c r="F347" s="34">
        <f t="shared" si="18"/>
        <v>145.69049999999999</v>
      </c>
      <c r="G347" s="34">
        <f t="shared" si="19"/>
        <v>41.877300419518903</v>
      </c>
      <c r="H347" s="32"/>
      <c r="I347" s="133"/>
    </row>
    <row r="348" spans="1:9" x14ac:dyDescent="0.25">
      <c r="A348" s="68" t="s">
        <v>546</v>
      </c>
      <c r="B348" s="89" t="s">
        <v>538</v>
      </c>
      <c r="C348" s="70" t="s">
        <v>496</v>
      </c>
      <c r="D348" s="33">
        <v>540.91717666666671</v>
      </c>
      <c r="E348" s="34">
        <v>476.47600000000006</v>
      </c>
      <c r="F348" s="34">
        <f t="shared" si="18"/>
        <v>-64.441176666666649</v>
      </c>
      <c r="G348" s="34">
        <f t="shared" si="19"/>
        <v>-11.913316760206657</v>
      </c>
      <c r="H348" s="32"/>
      <c r="I348" s="133"/>
    </row>
    <row r="349" spans="1:9" x14ac:dyDescent="0.25">
      <c r="A349" s="68" t="s">
        <v>547</v>
      </c>
      <c r="B349" s="71" t="s">
        <v>548</v>
      </c>
      <c r="C349" s="70" t="s">
        <v>549</v>
      </c>
      <c r="D349" s="33">
        <v>239216</v>
      </c>
      <c r="E349" s="34">
        <v>247865.01231399999</v>
      </c>
      <c r="F349" s="34">
        <f t="shared" si="18"/>
        <v>8649.0123139999923</v>
      </c>
      <c r="G349" s="34">
        <f t="shared" si="19"/>
        <v>3.6155659797003512</v>
      </c>
      <c r="H349" s="32"/>
      <c r="I349" s="133"/>
    </row>
    <row r="350" spans="1:9" ht="31.5" x14ac:dyDescent="0.25">
      <c r="A350" s="68" t="s">
        <v>550</v>
      </c>
      <c r="B350" s="71" t="s">
        <v>551</v>
      </c>
      <c r="C350" s="70" t="s">
        <v>19</v>
      </c>
      <c r="D350" s="33">
        <v>7205.934512472928</v>
      </c>
      <c r="E350" s="34">
        <v>5187.6146515899991</v>
      </c>
      <c r="F350" s="34">
        <f t="shared" si="18"/>
        <v>-2018.3198608829289</v>
      </c>
      <c r="G350" s="34">
        <f t="shared" si="19"/>
        <v>-28.00913410175141</v>
      </c>
      <c r="H350" s="32"/>
      <c r="I350" s="133"/>
    </row>
    <row r="351" spans="1:9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  <c r="I351" s="133"/>
    </row>
    <row r="352" spans="1:9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  <c r="I352" s="133"/>
    </row>
    <row r="353" spans="1:9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  <c r="I353" s="133"/>
    </row>
    <row r="354" spans="1:9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  <c r="I354" s="133"/>
    </row>
    <row r="355" spans="1:9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  <c r="I355" s="133"/>
    </row>
    <row r="356" spans="1:9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  <c r="I356" s="133"/>
    </row>
    <row r="357" spans="1:9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  <c r="I357" s="133"/>
    </row>
    <row r="358" spans="1:9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  <c r="I358" s="133"/>
    </row>
    <row r="359" spans="1:9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  <c r="I359" s="133"/>
    </row>
    <row r="360" spans="1:9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  <c r="I360" s="133"/>
    </row>
    <row r="361" spans="1:9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  <c r="I361" s="133"/>
    </row>
    <row r="362" spans="1:9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  <c r="I362" s="133"/>
    </row>
    <row r="363" spans="1:9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  <c r="I363" s="133"/>
    </row>
    <row r="364" spans="1:9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  <c r="I364" s="133"/>
    </row>
    <row r="365" spans="1:9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  <c r="I365" s="133"/>
    </row>
    <row r="366" spans="1:9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  <c r="I366" s="133"/>
    </row>
    <row r="367" spans="1:9" ht="16.5" thickBot="1" x14ac:dyDescent="0.3">
      <c r="A367" s="81" t="s">
        <v>583</v>
      </c>
      <c r="B367" s="94" t="s">
        <v>584</v>
      </c>
      <c r="C367" s="83" t="s">
        <v>585</v>
      </c>
      <c r="D367" s="40">
        <v>2543.75</v>
      </c>
      <c r="E367" s="41">
        <v>2349.4766666666665</v>
      </c>
      <c r="F367" s="41">
        <f t="shared" si="18"/>
        <v>-194.27333333333354</v>
      </c>
      <c r="G367" s="41">
        <f t="shared" ref="G367" si="21">IFERROR(F367/D367*100,0)</f>
        <v>-7.6372809172809255</v>
      </c>
      <c r="H367" s="95"/>
      <c r="I367" s="133"/>
    </row>
    <row r="368" spans="1:9" x14ac:dyDescent="0.25">
      <c r="A368" s="197" t="s">
        <v>586</v>
      </c>
      <c r="B368" s="198"/>
      <c r="C368" s="198"/>
      <c r="D368" s="198"/>
      <c r="E368" s="198"/>
      <c r="F368" s="198"/>
      <c r="G368" s="198"/>
      <c r="H368" s="199"/>
      <c r="I368" s="133"/>
    </row>
    <row r="369" spans="1:9" ht="16.5" thickBot="1" x14ac:dyDescent="0.3">
      <c r="A369" s="197"/>
      <c r="B369" s="198"/>
      <c r="C369" s="198"/>
      <c r="D369" s="198"/>
      <c r="E369" s="198"/>
      <c r="F369" s="198"/>
      <c r="G369" s="198"/>
      <c r="H369" s="199"/>
      <c r="I369" s="133"/>
    </row>
    <row r="370" spans="1:9" s="55" customFormat="1" ht="67.5" customHeight="1" x14ac:dyDescent="0.25">
      <c r="A370" s="200" t="s">
        <v>6</v>
      </c>
      <c r="B370" s="202" t="s">
        <v>7</v>
      </c>
      <c r="C370" s="204" t="s">
        <v>8</v>
      </c>
      <c r="D370" s="206" t="s">
        <v>724</v>
      </c>
      <c r="E370" s="207"/>
      <c r="F370" s="208" t="s">
        <v>9</v>
      </c>
      <c r="G370" s="207"/>
      <c r="H370" s="219" t="s">
        <v>10</v>
      </c>
      <c r="I370" s="133"/>
    </row>
    <row r="371" spans="1:9" s="55" customFormat="1" ht="30" x14ac:dyDescent="0.25">
      <c r="A371" s="201"/>
      <c r="B371" s="203"/>
      <c r="C371" s="205"/>
      <c r="D371" s="96" t="s">
        <v>11</v>
      </c>
      <c r="E371" s="58" t="s">
        <v>12</v>
      </c>
      <c r="F371" s="58" t="s">
        <v>13</v>
      </c>
      <c r="G371" s="59" t="s">
        <v>14</v>
      </c>
      <c r="H371" s="220"/>
      <c r="I371" s="133"/>
    </row>
    <row r="372" spans="1:9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  <c r="I372" s="133"/>
    </row>
    <row r="373" spans="1:9" x14ac:dyDescent="0.25">
      <c r="A373" s="222" t="s">
        <v>587</v>
      </c>
      <c r="B373" s="223"/>
      <c r="C373" s="70" t="s">
        <v>19</v>
      </c>
      <c r="D373" s="124">
        <f t="shared" ref="D373:E373" si="22">SUM(D374,D431)</f>
        <v>5034.7275119799997</v>
      </c>
      <c r="E373" s="26">
        <f t="shared" si="22"/>
        <v>1531.87298373</v>
      </c>
      <c r="F373" s="125">
        <f t="shared" ref="F373:F432" si="23">+SUM(E373)-SUM(D373)</f>
        <v>-3502.8545282499999</v>
      </c>
      <c r="G373" s="103">
        <f t="shared" ref="G373:G432" si="24">IFERROR(F373/D373*100,0)</f>
        <v>-69.573865118123095</v>
      </c>
      <c r="H373" s="104"/>
      <c r="I373" s="133"/>
    </row>
    <row r="374" spans="1:9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3744.3053608999999</v>
      </c>
      <c r="E374" s="34">
        <f t="shared" si="25"/>
        <v>1104.10700703</v>
      </c>
      <c r="F374" s="34">
        <f t="shared" si="23"/>
        <v>-2640.1983538699997</v>
      </c>
      <c r="G374" s="106">
        <f t="shared" si="24"/>
        <v>-70.512367432430466</v>
      </c>
      <c r="H374" s="107"/>
      <c r="I374" s="133"/>
    </row>
    <row r="375" spans="1:9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1554.6301025800001</v>
      </c>
      <c r="E375" s="34">
        <f t="shared" si="26"/>
        <v>205.56941719999992</v>
      </c>
      <c r="F375" s="34">
        <f t="shared" si="23"/>
        <v>-1349.0606853800002</v>
      </c>
      <c r="G375" s="106">
        <f t="shared" si="24"/>
        <v>-86.776956341007079</v>
      </c>
      <c r="H375" s="107"/>
      <c r="I375" s="133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1554.6301025800001</v>
      </c>
      <c r="E376" s="34">
        <f t="shared" si="27"/>
        <v>205.56941719999992</v>
      </c>
      <c r="F376" s="106">
        <f t="shared" si="23"/>
        <v>-1349.0606853800002</v>
      </c>
      <c r="G376" s="106">
        <f t="shared" si="24"/>
        <v>-86.776956341007079</v>
      </c>
      <c r="H376" s="107"/>
      <c r="I376" s="133"/>
    </row>
    <row r="377" spans="1:9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  <c r="I377" s="133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  <c r="I378" s="133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  <c r="I379" s="133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  <c r="I380" s="133"/>
    </row>
    <row r="381" spans="1:9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  <c r="I381" s="133"/>
    </row>
    <row r="382" spans="1:9" x14ac:dyDescent="0.25">
      <c r="A382" s="68" t="s">
        <v>598</v>
      </c>
      <c r="B382" s="75" t="s">
        <v>599</v>
      </c>
      <c r="C382" s="70" t="s">
        <v>19</v>
      </c>
      <c r="D382" s="126">
        <v>858.06878381000001</v>
      </c>
      <c r="E382" s="34">
        <v>0</v>
      </c>
      <c r="F382" s="106">
        <f t="shared" si="23"/>
        <v>-858.06878381000001</v>
      </c>
      <c r="G382" s="106">
        <f t="shared" si="24"/>
        <v>-100</v>
      </c>
      <c r="H382" s="107"/>
      <c r="I382" s="133"/>
    </row>
    <row r="383" spans="1:9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  <c r="I383" s="133"/>
    </row>
    <row r="384" spans="1:9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696.56131877000007</v>
      </c>
      <c r="E384" s="34">
        <f t="shared" si="28"/>
        <v>205.56941719999992</v>
      </c>
      <c r="F384" s="106">
        <f t="shared" si="23"/>
        <v>-490.99190157000015</v>
      </c>
      <c r="G384" s="106">
        <f t="shared" si="24"/>
        <v>-70.487965429519122</v>
      </c>
      <c r="H384" s="107"/>
      <c r="I384" s="133"/>
    </row>
    <row r="385" spans="1:9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  <c r="I385" s="133"/>
    </row>
    <row r="386" spans="1:9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  <c r="I386" s="133"/>
    </row>
    <row r="387" spans="1:9" x14ac:dyDescent="0.25">
      <c r="A387" s="68" t="s">
        <v>608</v>
      </c>
      <c r="B387" s="76" t="s">
        <v>609</v>
      </c>
      <c r="C387" s="70" t="s">
        <v>19</v>
      </c>
      <c r="D387" s="126">
        <v>696.56131877000007</v>
      </c>
      <c r="E387" s="34">
        <v>205.56941719999992</v>
      </c>
      <c r="F387" s="106">
        <f t="shared" si="23"/>
        <v>-490.99190157000015</v>
      </c>
      <c r="G387" s="106">
        <f t="shared" si="24"/>
        <v>-70.487965429519122</v>
      </c>
      <c r="H387" s="107"/>
      <c r="I387" s="133"/>
    </row>
    <row r="388" spans="1:9" x14ac:dyDescent="0.25">
      <c r="A388" s="68" t="s">
        <v>610</v>
      </c>
      <c r="B388" s="76" t="s">
        <v>607</v>
      </c>
      <c r="C388" s="70" t="s">
        <v>19</v>
      </c>
      <c r="D388" s="126">
        <v>696.56131877000007</v>
      </c>
      <c r="E388" s="34">
        <v>205.56941719999992</v>
      </c>
      <c r="F388" s="106">
        <f t="shared" si="23"/>
        <v>-490.99190157000015</v>
      </c>
      <c r="G388" s="106">
        <f t="shared" si="24"/>
        <v>-70.487965429519122</v>
      </c>
      <c r="H388" s="107"/>
      <c r="I388" s="133"/>
    </row>
    <row r="389" spans="1:9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  <c r="I389" s="133"/>
    </row>
    <row r="390" spans="1:9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  <c r="I390" s="133"/>
    </row>
    <row r="391" spans="1:9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  <c r="I391" s="133"/>
    </row>
    <row r="392" spans="1:9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  <c r="I392" s="133"/>
    </row>
    <row r="393" spans="1:9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  <c r="I393" s="133"/>
    </row>
    <row r="394" spans="1:9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  <c r="I394" s="133"/>
    </row>
    <row r="395" spans="1:9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  <c r="I395" s="133"/>
    </row>
    <row r="396" spans="1:9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  <c r="I396" s="133"/>
    </row>
    <row r="397" spans="1:9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  <c r="I397" s="133"/>
    </row>
    <row r="398" spans="1:9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  <c r="I398" s="133"/>
    </row>
    <row r="399" spans="1:9" x14ac:dyDescent="0.25">
      <c r="A399" s="68" t="s">
        <v>28</v>
      </c>
      <c r="B399" s="71" t="s">
        <v>623</v>
      </c>
      <c r="C399" s="70" t="s">
        <v>19</v>
      </c>
      <c r="D399" s="126">
        <f>D400+D414+D413</f>
        <v>1410.8442823</v>
      </c>
      <c r="E399" s="34">
        <f>E400+E414+E413</f>
        <v>822.94658990999994</v>
      </c>
      <c r="F399" s="34">
        <f t="shared" si="23"/>
        <v>-587.89769239000009</v>
      </c>
      <c r="G399" s="106">
        <f t="shared" si="24"/>
        <v>-41.669920611762478</v>
      </c>
      <c r="H399" s="107"/>
      <c r="I399" s="133"/>
    </row>
    <row r="400" spans="1:9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1408.79336317</v>
      </c>
      <c r="E400" s="34">
        <f>SUM(E401,E405:E410)</f>
        <v>822.94658990999994</v>
      </c>
      <c r="F400" s="106">
        <f t="shared" si="23"/>
        <v>-585.84677326000008</v>
      </c>
      <c r="G400" s="106">
        <f t="shared" si="24"/>
        <v>-41.585003775270167</v>
      </c>
      <c r="H400" s="107"/>
      <c r="I400" s="133"/>
    </row>
    <row r="401" spans="1:9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  <c r="I401" s="133"/>
    </row>
    <row r="402" spans="1:9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  <c r="I402" s="133"/>
    </row>
    <row r="403" spans="1:9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  <c r="I403" s="133"/>
    </row>
    <row r="404" spans="1:9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  <c r="I404" s="133"/>
    </row>
    <row r="405" spans="1:9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  <c r="I405" s="133"/>
    </row>
    <row r="406" spans="1:9" x14ac:dyDescent="0.25">
      <c r="A406" s="68" t="s">
        <v>632</v>
      </c>
      <c r="B406" s="75" t="s">
        <v>410</v>
      </c>
      <c r="C406" s="70" t="s">
        <v>19</v>
      </c>
      <c r="D406" s="34">
        <v>1408.79336317</v>
      </c>
      <c r="E406" s="34">
        <v>822.94658990999994</v>
      </c>
      <c r="F406" s="106">
        <f t="shared" si="23"/>
        <v>-585.84677326000008</v>
      </c>
      <c r="G406" s="106">
        <f t="shared" si="24"/>
        <v>-41.585003775270167</v>
      </c>
      <c r="H406" s="107"/>
      <c r="I406" s="133"/>
    </row>
    <row r="407" spans="1:9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  <c r="I407" s="133"/>
    </row>
    <row r="408" spans="1:9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  <c r="I408" s="133"/>
    </row>
    <row r="409" spans="1:9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  <c r="I409" s="133"/>
    </row>
    <row r="410" spans="1:9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  <c r="I410" s="133"/>
    </row>
    <row r="411" spans="1:9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  <c r="I411" s="133"/>
    </row>
    <row r="412" spans="1:9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  <c r="I412" s="133"/>
    </row>
    <row r="413" spans="1:9" x14ac:dyDescent="0.25">
      <c r="A413" s="68" t="s">
        <v>639</v>
      </c>
      <c r="B413" s="74" t="s">
        <v>640</v>
      </c>
      <c r="C413" s="70" t="s">
        <v>19</v>
      </c>
      <c r="D413" s="34">
        <v>2.05091913</v>
      </c>
      <c r="E413" s="34">
        <v>0</v>
      </c>
      <c r="F413" s="106">
        <f t="shared" si="23"/>
        <v>-2.05091913</v>
      </c>
      <c r="G413" s="106">
        <f t="shared" si="24"/>
        <v>-100</v>
      </c>
      <c r="H413" s="107"/>
      <c r="I413" s="133"/>
    </row>
    <row r="414" spans="1:9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  <c r="I414" s="133"/>
    </row>
    <row r="415" spans="1:9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  <c r="I415" s="133"/>
    </row>
    <row r="416" spans="1:9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  <c r="I416" s="133"/>
    </row>
    <row r="417" spans="1:9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  <c r="I417" s="133"/>
    </row>
    <row r="418" spans="1:9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  <c r="I418" s="133"/>
    </row>
    <row r="419" spans="1:9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  <c r="I419" s="133"/>
    </row>
    <row r="420" spans="1:9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  <c r="I420" s="133"/>
    </row>
    <row r="421" spans="1:9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  <c r="I421" s="133"/>
    </row>
    <row r="422" spans="1:9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  <c r="I422" s="133"/>
    </row>
    <row r="423" spans="1:9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  <c r="I423" s="133"/>
    </row>
    <row r="424" spans="1:9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  <c r="I424" s="133"/>
    </row>
    <row r="425" spans="1:9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  <c r="I425" s="133"/>
    </row>
    <row r="426" spans="1:9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  <c r="I426" s="133"/>
    </row>
    <row r="427" spans="1:9" x14ac:dyDescent="0.25">
      <c r="A427" s="68" t="s">
        <v>30</v>
      </c>
      <c r="B427" s="71" t="s">
        <v>655</v>
      </c>
      <c r="C427" s="70" t="s">
        <v>19</v>
      </c>
      <c r="D427" s="126">
        <v>317.36070058000001</v>
      </c>
      <c r="E427" s="34">
        <v>8.7070000000000007</v>
      </c>
      <c r="F427" s="34">
        <f t="shared" si="23"/>
        <v>-308.65370058000002</v>
      </c>
      <c r="G427" s="106">
        <f t="shared" si="24"/>
        <v>-97.256434087747053</v>
      </c>
      <c r="H427" s="107"/>
      <c r="I427" s="133"/>
    </row>
    <row r="428" spans="1:9" x14ac:dyDescent="0.25">
      <c r="A428" s="68" t="s">
        <v>32</v>
      </c>
      <c r="B428" s="71" t="s">
        <v>656</v>
      </c>
      <c r="C428" s="70" t="s">
        <v>19</v>
      </c>
      <c r="D428" s="126">
        <v>461.47027544000002</v>
      </c>
      <c r="E428" s="34">
        <v>66.883999920000008</v>
      </c>
      <c r="F428" s="34">
        <f t="shared" si="23"/>
        <v>-394.58627552000002</v>
      </c>
      <c r="G428" s="106">
        <f t="shared" si="24"/>
        <v>-85.506325438571778</v>
      </c>
      <c r="H428" s="107"/>
      <c r="I428" s="133"/>
    </row>
    <row r="429" spans="1:9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  <c r="I429" s="133"/>
    </row>
    <row r="430" spans="1:9" x14ac:dyDescent="0.25">
      <c r="A430" s="68" t="s">
        <v>659</v>
      </c>
      <c r="B430" s="74" t="s">
        <v>660</v>
      </c>
      <c r="C430" s="70" t="s">
        <v>19</v>
      </c>
      <c r="D430" s="126">
        <v>461.47027544000002</v>
      </c>
      <c r="E430" s="34">
        <v>66.883999920000008</v>
      </c>
      <c r="F430" s="34">
        <f t="shared" si="23"/>
        <v>-394.58627552000002</v>
      </c>
      <c r="G430" s="106">
        <f t="shared" si="24"/>
        <v>-85.506325438571778</v>
      </c>
      <c r="H430" s="107"/>
      <c r="I430" s="133"/>
    </row>
    <row r="431" spans="1:9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1290.42215108</v>
      </c>
      <c r="E431" s="34">
        <f>SUM(E432:E436,E441:E442)</f>
        <v>427.76597669999995</v>
      </c>
      <c r="F431" s="34">
        <f t="shared" si="23"/>
        <v>-862.65617438000004</v>
      </c>
      <c r="G431" s="106">
        <f t="shared" si="24"/>
        <v>-66.850694841065192</v>
      </c>
      <c r="H431" s="107"/>
      <c r="I431" s="133"/>
    </row>
    <row r="432" spans="1:9" x14ac:dyDescent="0.25">
      <c r="A432" s="68" t="s">
        <v>50</v>
      </c>
      <c r="B432" s="71" t="s">
        <v>662</v>
      </c>
      <c r="C432" s="70" t="s">
        <v>19</v>
      </c>
      <c r="D432" s="126">
        <v>1290.42215108</v>
      </c>
      <c r="E432" s="34">
        <v>427.76597669999995</v>
      </c>
      <c r="F432" s="34">
        <f t="shared" si="23"/>
        <v>-862.65617438000004</v>
      </c>
      <c r="G432" s="106">
        <f t="shared" si="24"/>
        <v>-66.850694841065192</v>
      </c>
      <c r="H432" s="107"/>
      <c r="I432" s="133"/>
    </row>
    <row r="433" spans="1:9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  <c r="I433" s="133"/>
    </row>
    <row r="434" spans="1:9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  <c r="I434" s="133"/>
    </row>
    <row r="435" spans="1:9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  <c r="I435" s="133"/>
    </row>
    <row r="436" spans="1:9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0</v>
      </c>
      <c r="F436" s="106">
        <f t="shared" si="29"/>
        <v>0</v>
      </c>
      <c r="G436" s="106">
        <f t="shared" si="30"/>
        <v>0</v>
      </c>
      <c r="H436" s="107"/>
      <c r="I436" s="133"/>
    </row>
    <row r="437" spans="1:9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>
        <v>0</v>
      </c>
      <c r="F437" s="106">
        <f t="shared" si="29"/>
        <v>0</v>
      </c>
      <c r="G437" s="106">
        <f t="shared" si="30"/>
        <v>0</v>
      </c>
      <c r="H437" s="107"/>
      <c r="I437" s="133"/>
    </row>
    <row r="438" spans="1:9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>
        <v>0</v>
      </c>
      <c r="F438" s="106">
        <f t="shared" si="29"/>
        <v>0</v>
      </c>
      <c r="G438" s="106">
        <f t="shared" si="30"/>
        <v>0</v>
      </c>
      <c r="H438" s="107"/>
      <c r="I438" s="133"/>
    </row>
    <row r="439" spans="1:9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>
        <v>0</v>
      </c>
      <c r="F439" s="106">
        <f t="shared" si="29"/>
        <v>0</v>
      </c>
      <c r="G439" s="106">
        <f t="shared" si="30"/>
        <v>0</v>
      </c>
      <c r="H439" s="107"/>
      <c r="I439" s="133"/>
    </row>
    <row r="440" spans="1:9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>
        <v>0</v>
      </c>
      <c r="F440" s="106">
        <f t="shared" si="29"/>
        <v>0</v>
      </c>
      <c r="G440" s="106">
        <f t="shared" si="30"/>
        <v>0</v>
      </c>
      <c r="H440" s="107"/>
      <c r="I440" s="133"/>
    </row>
    <row r="441" spans="1:9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  <c r="I441" s="133"/>
    </row>
    <row r="442" spans="1:9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  <c r="I442" s="133"/>
    </row>
    <row r="443" spans="1:9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  <c r="I443" s="133"/>
    </row>
    <row r="444" spans="1:9" ht="47.25" x14ac:dyDescent="0.25">
      <c r="A444" s="68" t="s">
        <v>673</v>
      </c>
      <c r="B444" s="71" t="s">
        <v>674</v>
      </c>
      <c r="C444" s="70" t="s">
        <v>19</v>
      </c>
      <c r="D444" s="36">
        <v>346.70082941999999</v>
      </c>
      <c r="E444" s="37">
        <v>302.73311390999999</v>
      </c>
      <c r="F444" s="106">
        <f t="shared" ref="F444:F450" si="31">+SUM(E444)-SUM(D444)</f>
        <v>-43.967715510000005</v>
      </c>
      <c r="G444" s="34">
        <f t="shared" ref="G444:G451" si="32">IFERROR(F444/D444*100,0)</f>
        <v>-12.681745118277949</v>
      </c>
      <c r="H444" s="32"/>
      <c r="I444" s="133"/>
    </row>
    <row r="445" spans="1:9" x14ac:dyDescent="0.25">
      <c r="A445" s="68" t="s">
        <v>119</v>
      </c>
      <c r="B445" s="74" t="s">
        <v>675</v>
      </c>
      <c r="C445" s="70" t="s">
        <v>19</v>
      </c>
      <c r="D445" s="36">
        <v>151</v>
      </c>
      <c r="E445" s="37">
        <v>0</v>
      </c>
      <c r="F445" s="106">
        <f t="shared" si="31"/>
        <v>-151</v>
      </c>
      <c r="G445" s="34">
        <f t="shared" si="32"/>
        <v>-100</v>
      </c>
      <c r="H445" s="32"/>
      <c r="I445" s="133"/>
    </row>
    <row r="446" spans="1:9" ht="31.5" x14ac:dyDescent="0.25">
      <c r="A446" s="68" t="s">
        <v>120</v>
      </c>
      <c r="B446" s="74" t="s">
        <v>676</v>
      </c>
      <c r="C446" s="70" t="s">
        <v>19</v>
      </c>
      <c r="D446" s="36">
        <v>4.4122127299999931</v>
      </c>
      <c r="E446" s="37">
        <v>161.22431989999998</v>
      </c>
      <c r="F446" s="106">
        <f t="shared" si="31"/>
        <v>156.81210716999999</v>
      </c>
      <c r="G446" s="34">
        <f t="shared" si="32"/>
        <v>3554.0468414812863</v>
      </c>
      <c r="H446" s="32"/>
      <c r="I446" s="133"/>
    </row>
    <row r="447" spans="1:9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0</v>
      </c>
      <c r="F447" s="106">
        <f t="shared" si="31"/>
        <v>0</v>
      </c>
      <c r="G447" s="34">
        <f t="shared" si="32"/>
        <v>0</v>
      </c>
      <c r="H447" s="32"/>
      <c r="I447" s="133"/>
    </row>
    <row r="448" spans="1:9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  <c r="I448" s="133"/>
    </row>
    <row r="449" spans="1:9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  <c r="I449" s="133"/>
    </row>
    <row r="450" spans="1:9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  <c r="I450" s="133"/>
    </row>
    <row r="451" spans="1:9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  <c r="I451" s="133"/>
    </row>
    <row r="452" spans="1:9" x14ac:dyDescent="0.25">
      <c r="A452" s="115"/>
      <c r="B452" s="116"/>
      <c r="C452" s="117"/>
    </row>
    <row r="453" spans="1:9" x14ac:dyDescent="0.25">
      <c r="A453" s="115"/>
      <c r="B453" s="116"/>
      <c r="C453" s="117"/>
    </row>
    <row r="454" spans="1:9" x14ac:dyDescent="0.25">
      <c r="A454" s="118" t="s">
        <v>685</v>
      </c>
      <c r="B454" s="116"/>
      <c r="C454" s="117"/>
    </row>
    <row r="455" spans="1:9" x14ac:dyDescent="0.25">
      <c r="A455" s="224" t="s">
        <v>686</v>
      </c>
      <c r="B455" s="224"/>
      <c r="C455" s="224"/>
      <c r="D455" s="224"/>
      <c r="E455" s="224"/>
      <c r="F455" s="224"/>
      <c r="G455" s="224"/>
      <c r="H455" s="224"/>
    </row>
    <row r="456" spans="1:9" x14ac:dyDescent="0.25">
      <c r="A456" s="224" t="s">
        <v>687</v>
      </c>
      <c r="B456" s="224"/>
      <c r="C456" s="224"/>
      <c r="D456" s="224"/>
      <c r="E456" s="224"/>
      <c r="F456" s="224"/>
      <c r="G456" s="224"/>
      <c r="H456" s="224"/>
    </row>
    <row r="457" spans="1:9" x14ac:dyDescent="0.25">
      <c r="A457" s="224" t="s">
        <v>704</v>
      </c>
      <c r="B457" s="224"/>
      <c r="C457" s="224"/>
      <c r="D457" s="224"/>
      <c r="E457" s="224"/>
      <c r="F457" s="224"/>
      <c r="G457" s="224"/>
      <c r="H457" s="224"/>
    </row>
    <row r="458" spans="1:9" ht="26.25" customHeight="1" x14ac:dyDescent="0.25">
      <c r="A458" s="190" t="s">
        <v>688</v>
      </c>
      <c r="B458" s="190"/>
      <c r="C458" s="190"/>
      <c r="D458" s="190"/>
      <c r="E458" s="190"/>
      <c r="F458" s="190"/>
      <c r="G458" s="190"/>
      <c r="H458" s="190"/>
    </row>
    <row r="459" spans="1:9" ht="53.25" customHeight="1" x14ac:dyDescent="0.25">
      <c r="A459" s="193" t="s">
        <v>689</v>
      </c>
      <c r="B459" s="193"/>
      <c r="C459" s="193"/>
      <c r="D459" s="193"/>
      <c r="E459" s="193"/>
      <c r="F459" s="193"/>
      <c r="G459" s="193"/>
      <c r="H459" s="193"/>
    </row>
    <row r="460" spans="1:9" x14ac:dyDescent="0.25">
      <c r="A460" s="193"/>
      <c r="B460" s="193"/>
      <c r="C460" s="193"/>
      <c r="D460" s="193"/>
      <c r="E460" s="193"/>
      <c r="F460" s="193"/>
      <c r="G460" s="193"/>
      <c r="H460" s="193"/>
    </row>
    <row r="461" spans="1:9" x14ac:dyDescent="0.25">
      <c r="A461" s="170"/>
    </row>
    <row r="463" spans="1:9" s="5" customFormat="1" ht="16.5" thickBot="1" x14ac:dyDescent="0.3">
      <c r="A463" s="135" t="s">
        <v>706</v>
      </c>
      <c r="B463" s="2"/>
      <c r="C463" s="3"/>
      <c r="D463" s="3"/>
      <c r="E463" s="4"/>
      <c r="I463" s="176"/>
    </row>
    <row r="464" spans="1:9" s="5" customFormat="1" ht="33.75" customHeight="1" x14ac:dyDescent="0.25">
      <c r="A464" s="181" t="s">
        <v>6</v>
      </c>
      <c r="B464" s="183" t="s">
        <v>7</v>
      </c>
      <c r="C464" s="185" t="s">
        <v>8</v>
      </c>
      <c r="D464" s="187" t="s">
        <v>724</v>
      </c>
      <c r="E464" s="188"/>
      <c r="F464" s="189" t="s">
        <v>9</v>
      </c>
      <c r="G464" s="188"/>
      <c r="H464" s="191" t="s">
        <v>10</v>
      </c>
      <c r="I464" s="176"/>
    </row>
    <row r="465" spans="1:9" s="5" customFormat="1" ht="30.75" thickBot="1" x14ac:dyDescent="0.3">
      <c r="A465" s="182"/>
      <c r="B465" s="184"/>
      <c r="C465" s="186"/>
      <c r="D465" s="136" t="s">
        <v>11</v>
      </c>
      <c r="E465" s="137" t="s">
        <v>707</v>
      </c>
      <c r="F465" s="137" t="s">
        <v>13</v>
      </c>
      <c r="G465" s="136" t="s">
        <v>14</v>
      </c>
      <c r="H465" s="192"/>
      <c r="I465" s="176"/>
    </row>
    <row r="466" spans="1:9" s="5" customFormat="1" ht="19.5" thickBot="1" x14ac:dyDescent="0.3">
      <c r="A466" s="177" t="s">
        <v>16</v>
      </c>
      <c r="B466" s="178"/>
      <c r="C466" s="178"/>
      <c r="D466" s="178"/>
      <c r="E466" s="178"/>
      <c r="F466" s="178"/>
      <c r="G466" s="178"/>
      <c r="H466" s="179"/>
      <c r="I466" s="176"/>
    </row>
    <row r="467" spans="1:9" s="5" customFormat="1" x14ac:dyDescent="0.25">
      <c r="A467" s="147" t="s">
        <v>93</v>
      </c>
      <c r="B467" s="148" t="s">
        <v>94</v>
      </c>
      <c r="C467" s="6" t="s">
        <v>708</v>
      </c>
      <c r="D467" s="171">
        <f>+D69</f>
        <v>1494.9822862030194</v>
      </c>
      <c r="E467" s="141">
        <f>+E69</f>
        <v>1049.0833037340001</v>
      </c>
      <c r="F467" s="19">
        <f t="shared" ref="F467:F472" si="33">+SUM(E467)-SUM(D467)</f>
        <v>-445.8989824690193</v>
      </c>
      <c r="G467" s="17">
        <f t="shared" ref="G467:G472" si="34">IFERROR(F467/D467*100,0)</f>
        <v>-29.826372297796311</v>
      </c>
      <c r="H467" s="142"/>
      <c r="I467" s="176"/>
    </row>
    <row r="468" spans="1:9" s="5" customFormat="1" x14ac:dyDescent="0.25">
      <c r="A468" s="149"/>
      <c r="B468" s="139" t="s">
        <v>709</v>
      </c>
      <c r="C468" s="7"/>
      <c r="D468" s="172"/>
      <c r="E468" s="16"/>
      <c r="F468" s="20">
        <f t="shared" si="33"/>
        <v>0</v>
      </c>
      <c r="G468" s="15">
        <f t="shared" si="34"/>
        <v>0</v>
      </c>
      <c r="H468" s="144"/>
      <c r="I468" s="176"/>
    </row>
    <row r="469" spans="1:9" s="5" customFormat="1" x14ac:dyDescent="0.25">
      <c r="A469" s="149"/>
      <c r="B469" s="139" t="s">
        <v>710</v>
      </c>
      <c r="C469" s="7" t="s">
        <v>708</v>
      </c>
      <c r="D469" s="172">
        <v>1464.2098965095636</v>
      </c>
      <c r="E469" s="16">
        <v>1031.0349228939999</v>
      </c>
      <c r="F469" s="20">
        <f t="shared" si="33"/>
        <v>-433.17497361556366</v>
      </c>
      <c r="G469" s="15">
        <f t="shared" si="34"/>
        <v>-29.584212936149513</v>
      </c>
      <c r="H469" s="144"/>
      <c r="I469" s="176"/>
    </row>
    <row r="470" spans="1:9" s="5" customFormat="1" x14ac:dyDescent="0.25">
      <c r="A470" s="149"/>
      <c r="B470" s="139" t="s">
        <v>711</v>
      </c>
      <c r="C470" s="7" t="s">
        <v>708</v>
      </c>
      <c r="D470" s="172">
        <v>0</v>
      </c>
      <c r="E470" s="16">
        <v>0</v>
      </c>
      <c r="F470" s="20">
        <f t="shared" si="33"/>
        <v>0</v>
      </c>
      <c r="G470" s="15">
        <f t="shared" si="34"/>
        <v>0</v>
      </c>
      <c r="H470" s="144"/>
      <c r="I470" s="176"/>
    </row>
    <row r="471" spans="1:9" s="5" customFormat="1" x14ac:dyDescent="0.25">
      <c r="A471" s="149"/>
      <c r="B471" s="139" t="s">
        <v>712</v>
      </c>
      <c r="C471" s="7" t="s">
        <v>708</v>
      </c>
      <c r="D471" s="172">
        <v>30.772389693456002</v>
      </c>
      <c r="E471" s="16">
        <v>18.04838084</v>
      </c>
      <c r="F471" s="20">
        <f t="shared" si="33"/>
        <v>-12.724008853456002</v>
      </c>
      <c r="G471" s="15">
        <f t="shared" si="34"/>
        <v>-41.348783699310374</v>
      </c>
      <c r="H471" s="144"/>
      <c r="I471" s="176"/>
    </row>
    <row r="472" spans="1:9" s="5" customFormat="1" ht="16.5" thickBot="1" x14ac:dyDescent="0.3">
      <c r="A472" s="150"/>
      <c r="B472" s="151" t="s">
        <v>713</v>
      </c>
      <c r="C472" s="9" t="s">
        <v>708</v>
      </c>
      <c r="D472" s="173">
        <v>0</v>
      </c>
      <c r="E472" s="18">
        <v>0</v>
      </c>
      <c r="F472" s="21">
        <f t="shared" si="33"/>
        <v>0</v>
      </c>
      <c r="G472" s="18">
        <f t="shared" si="34"/>
        <v>0</v>
      </c>
      <c r="H472" s="146"/>
      <c r="I472" s="176"/>
    </row>
    <row r="473" spans="1:9" s="5" customFormat="1" ht="9" customHeight="1" x14ac:dyDescent="0.25">
      <c r="A473" s="157"/>
      <c r="B473" s="167"/>
      <c r="C473" s="159"/>
      <c r="D473" s="168"/>
      <c r="E473" s="168"/>
      <c r="F473" s="169"/>
      <c r="G473" s="169"/>
      <c r="H473" s="169"/>
      <c r="I473" s="176"/>
    </row>
    <row r="474" spans="1:9" s="5" customFormat="1" ht="20.25" customHeight="1" thickBot="1" x14ac:dyDescent="0.3">
      <c r="A474" s="180" t="s">
        <v>586</v>
      </c>
      <c r="B474" s="180"/>
      <c r="C474" s="180"/>
      <c r="D474" s="180"/>
      <c r="E474" s="180"/>
      <c r="F474" s="180"/>
      <c r="G474" s="180"/>
      <c r="H474" s="180"/>
      <c r="I474" s="176"/>
    </row>
    <row r="475" spans="1:9" s="5" customFormat="1" x14ac:dyDescent="0.25">
      <c r="A475" s="147" t="s">
        <v>598</v>
      </c>
      <c r="B475" s="152" t="s">
        <v>599</v>
      </c>
      <c r="C475" s="6" t="s">
        <v>708</v>
      </c>
      <c r="D475" s="140">
        <f>+D382</f>
        <v>858.06878381000001</v>
      </c>
      <c r="E475" s="141">
        <f>+E382</f>
        <v>0</v>
      </c>
      <c r="F475" s="19">
        <f t="shared" ref="F475:F478" si="35">+SUM(E475)-SUM(D475)</f>
        <v>-858.06878381000001</v>
      </c>
      <c r="G475" s="17">
        <f t="shared" ref="G475:G478" si="36">IFERROR(F475/D475*100,0)</f>
        <v>-100</v>
      </c>
      <c r="H475" s="154"/>
      <c r="I475" s="176"/>
    </row>
    <row r="476" spans="1:9" s="5" customFormat="1" x14ac:dyDescent="0.25">
      <c r="A476" s="149"/>
      <c r="B476" s="8" t="s">
        <v>714</v>
      </c>
      <c r="C476" s="7"/>
      <c r="D476" s="143"/>
      <c r="E476" s="16"/>
      <c r="F476" s="20">
        <f t="shared" si="35"/>
        <v>0</v>
      </c>
      <c r="G476" s="15">
        <f t="shared" si="36"/>
        <v>0</v>
      </c>
      <c r="H476" s="155"/>
      <c r="I476" s="176"/>
    </row>
    <row r="477" spans="1:9" s="5" customFormat="1" x14ac:dyDescent="0.25">
      <c r="A477" s="149"/>
      <c r="B477" s="8" t="s">
        <v>715</v>
      </c>
      <c r="C477" s="7" t="s">
        <v>708</v>
      </c>
      <c r="D477" s="143">
        <f>+D478+D488</f>
        <v>1093.0947390338386</v>
      </c>
      <c r="E477" s="16">
        <v>-1651.1267599999999</v>
      </c>
      <c r="F477" s="20">
        <f t="shared" si="35"/>
        <v>-2744.2214990338384</v>
      </c>
      <c r="G477" s="15">
        <f t="shared" si="36"/>
        <v>-251.05065471812563</v>
      </c>
      <c r="H477" s="155"/>
      <c r="I477" s="176"/>
    </row>
    <row r="478" spans="1:9" s="5" customFormat="1" ht="16.5" thickBot="1" x14ac:dyDescent="0.3">
      <c r="A478" s="150"/>
      <c r="B478" s="153" t="s">
        <v>716</v>
      </c>
      <c r="C478" s="9" t="s">
        <v>708</v>
      </c>
      <c r="D478" s="145">
        <f>+D145</f>
        <v>1093.0947390338386</v>
      </c>
      <c r="E478" s="18">
        <v>-1651.1267599999999</v>
      </c>
      <c r="F478" s="21">
        <f t="shared" si="35"/>
        <v>-2744.2214990338384</v>
      </c>
      <c r="G478" s="18">
        <f t="shared" si="36"/>
        <v>-251.05065471812563</v>
      </c>
      <c r="H478" s="156"/>
      <c r="I478" s="176"/>
    </row>
    <row r="479" spans="1:9" s="5" customFormat="1" ht="9" customHeight="1" thickBot="1" x14ac:dyDescent="0.3">
      <c r="A479" s="157"/>
      <c r="B479" s="158"/>
      <c r="C479" s="159"/>
      <c r="D479" s="159"/>
      <c r="E479" s="160"/>
      <c r="F479" s="161"/>
      <c r="G479" s="161"/>
      <c r="H479" s="162"/>
      <c r="I479" s="176"/>
    </row>
    <row r="480" spans="1:9" s="5" customFormat="1" x14ac:dyDescent="0.25">
      <c r="A480" s="147" t="s">
        <v>632</v>
      </c>
      <c r="B480" s="152" t="s">
        <v>410</v>
      </c>
      <c r="C480" s="6" t="s">
        <v>708</v>
      </c>
      <c r="D480" s="163">
        <f>+D406</f>
        <v>1408.79336317</v>
      </c>
      <c r="E480" s="141">
        <f>+E406</f>
        <v>822.94658990999994</v>
      </c>
      <c r="F480" s="19">
        <f t="shared" ref="F480:F483" si="37">+SUM(E480)-SUM(D480)</f>
        <v>-585.84677326000008</v>
      </c>
      <c r="G480" s="17">
        <f t="shared" ref="G480:G483" si="38">IFERROR(F480/D480*100,0)</f>
        <v>-41.585003775270167</v>
      </c>
      <c r="H480" s="154"/>
      <c r="I480" s="176"/>
    </row>
    <row r="481" spans="1:9" s="5" customFormat="1" x14ac:dyDescent="0.25">
      <c r="A481" s="149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5"/>
      <c r="I481" s="176"/>
    </row>
    <row r="482" spans="1:9" s="5" customFormat="1" x14ac:dyDescent="0.25">
      <c r="A482" s="149"/>
      <c r="B482" s="8" t="s">
        <v>718</v>
      </c>
      <c r="C482" s="7" t="s">
        <v>708</v>
      </c>
      <c r="D482" s="22">
        <f>+D487</f>
        <v>1462.1589773760461</v>
      </c>
      <c r="E482" s="16">
        <f>+E487</f>
        <v>1029.3704855424862</v>
      </c>
      <c r="F482" s="20">
        <f t="shared" si="37"/>
        <v>-432.78849183355987</v>
      </c>
      <c r="G482" s="15">
        <f t="shared" si="38"/>
        <v>-29.599277406225095</v>
      </c>
      <c r="H482" s="155"/>
      <c r="I482" s="176"/>
    </row>
    <row r="483" spans="1:9" s="5" customFormat="1" ht="16.5" thickBot="1" x14ac:dyDescent="0.3">
      <c r="A483" s="150"/>
      <c r="B483" s="153" t="s">
        <v>711</v>
      </c>
      <c r="C483" s="9" t="s">
        <v>708</v>
      </c>
      <c r="D483" s="23">
        <f>+D488</f>
        <v>0</v>
      </c>
      <c r="E483" s="18">
        <f>+E488+E490</f>
        <v>0</v>
      </c>
      <c r="F483" s="21">
        <f t="shared" si="37"/>
        <v>0</v>
      </c>
      <c r="G483" s="18">
        <f t="shared" si="38"/>
        <v>0</v>
      </c>
      <c r="H483" s="156"/>
      <c r="I483" s="176"/>
    </row>
    <row r="484" spans="1:9" s="5" customFormat="1" ht="16.5" thickBot="1" x14ac:dyDescent="0.3">
      <c r="A484" s="1"/>
      <c r="B484" s="2"/>
      <c r="C484" s="3"/>
      <c r="D484" s="4"/>
      <c r="E484" s="4"/>
      <c r="F484" s="10"/>
      <c r="I484" s="134"/>
    </row>
    <row r="485" spans="1:9" s="5" customFormat="1" ht="31.5" x14ac:dyDescent="0.25">
      <c r="A485" s="147" t="s">
        <v>719</v>
      </c>
      <c r="B485" s="148" t="s">
        <v>721</v>
      </c>
      <c r="C485" s="164" t="s">
        <v>708</v>
      </c>
      <c r="D485" s="140">
        <v>1492.9051431709449</v>
      </c>
      <c r="E485" s="141">
        <v>1047.4054148401246</v>
      </c>
      <c r="F485" s="19">
        <f t="shared" ref="F485:F490" si="39">+SUM(E485)-SUM(D485)</f>
        <v>-445.49972833082029</v>
      </c>
      <c r="G485" s="17">
        <f t="shared" ref="G485:G490" si="40">IFERROR(F485/D485*100,0)</f>
        <v>-29.841127573890901</v>
      </c>
      <c r="H485" s="142"/>
      <c r="I485" s="134"/>
    </row>
    <row r="486" spans="1:9" s="5" customFormat="1" x14ac:dyDescent="0.25">
      <c r="A486" s="149"/>
      <c r="B486" s="139" t="s">
        <v>709</v>
      </c>
      <c r="C486" s="165"/>
      <c r="D486" s="143"/>
      <c r="E486" s="16"/>
      <c r="F486" s="20">
        <f t="shared" si="39"/>
        <v>0</v>
      </c>
      <c r="G486" s="15">
        <f t="shared" si="40"/>
        <v>0</v>
      </c>
      <c r="H486" s="144"/>
      <c r="I486" s="134"/>
    </row>
    <row r="487" spans="1:9" s="5" customFormat="1" x14ac:dyDescent="0.25">
      <c r="A487" s="149"/>
      <c r="B487" s="139" t="s">
        <v>710</v>
      </c>
      <c r="C487" s="165" t="s">
        <v>708</v>
      </c>
      <c r="D487" s="143">
        <v>1462.1589773760461</v>
      </c>
      <c r="E487" s="16">
        <v>1029.3704855424862</v>
      </c>
      <c r="F487" s="20">
        <f t="shared" si="39"/>
        <v>-432.78849183355987</v>
      </c>
      <c r="G487" s="15">
        <f t="shared" si="40"/>
        <v>-29.599277406225095</v>
      </c>
      <c r="H487" s="144"/>
      <c r="I487" s="134"/>
    </row>
    <row r="488" spans="1:9" s="5" customFormat="1" x14ac:dyDescent="0.25">
      <c r="A488" s="149"/>
      <c r="B488" s="139" t="s">
        <v>711</v>
      </c>
      <c r="C488" s="165" t="s">
        <v>708</v>
      </c>
      <c r="D488" s="143">
        <v>0</v>
      </c>
      <c r="E488" s="16">
        <v>0</v>
      </c>
      <c r="F488" s="20">
        <f t="shared" si="39"/>
        <v>0</v>
      </c>
      <c r="G488" s="15">
        <f t="shared" si="40"/>
        <v>0</v>
      </c>
      <c r="H488" s="144"/>
      <c r="I488" s="134"/>
    </row>
    <row r="489" spans="1:9" s="5" customFormat="1" x14ac:dyDescent="0.25">
      <c r="A489" s="149"/>
      <c r="B489" s="139" t="s">
        <v>712</v>
      </c>
      <c r="C489" s="165" t="s">
        <v>708</v>
      </c>
      <c r="D489" s="143">
        <v>30.746165794898534</v>
      </c>
      <c r="E489" s="16">
        <v>18.03492929763846</v>
      </c>
      <c r="F489" s="20">
        <f t="shared" si="39"/>
        <v>-12.711236497260074</v>
      </c>
      <c r="G489" s="15">
        <f t="shared" si="40"/>
        <v>-41.342509443467414</v>
      </c>
      <c r="H489" s="144"/>
      <c r="I489" s="134"/>
    </row>
    <row r="490" spans="1:9" s="5" customFormat="1" ht="16.5" thickBot="1" x14ac:dyDescent="0.3">
      <c r="A490" s="150"/>
      <c r="B490" s="151" t="s">
        <v>713</v>
      </c>
      <c r="C490" s="166" t="s">
        <v>708</v>
      </c>
      <c r="D490" s="145">
        <v>0</v>
      </c>
      <c r="E490" s="18">
        <v>0</v>
      </c>
      <c r="F490" s="21">
        <f t="shared" si="39"/>
        <v>0</v>
      </c>
      <c r="G490" s="18">
        <f t="shared" si="40"/>
        <v>0</v>
      </c>
      <c r="H490" s="146"/>
      <c r="I490" s="134"/>
    </row>
    <row r="491" spans="1:9" x14ac:dyDescent="0.25">
      <c r="I491" s="134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conditionalFormatting sqref="I23:I451">
    <cfRule type="cellIs" dxfId="3" priority="1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1"/>
  <sheetViews>
    <sheetView view="pageBreakPreview" zoomScale="55" zoomScaleNormal="70" zoomScaleSheetLayoutView="55" workbookViewId="0">
      <selection activeCell="I18" sqref="I18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9" width="32.7109375" style="174" customWidth="1"/>
    <col min="10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09" t="s">
        <v>3</v>
      </c>
      <c r="B6" s="209"/>
      <c r="C6" s="209"/>
      <c r="D6" s="209"/>
      <c r="E6" s="209"/>
      <c r="F6" s="209"/>
      <c r="G6" s="209"/>
      <c r="H6" s="209"/>
    </row>
    <row r="7" spans="1:8" ht="41.25" customHeight="1" x14ac:dyDescent="0.25">
      <c r="A7" s="210"/>
      <c r="B7" s="210"/>
      <c r="C7" s="210"/>
      <c r="D7" s="210"/>
      <c r="E7" s="210"/>
      <c r="F7" s="210"/>
      <c r="G7" s="210"/>
      <c r="H7" s="210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695</v>
      </c>
      <c r="C11" s="47"/>
      <c r="F11" s="49"/>
      <c r="G11" s="50"/>
      <c r="H11" s="54"/>
    </row>
    <row r="12" spans="1:8" x14ac:dyDescent="0.25">
      <c r="A12" s="211" t="s">
        <v>722</v>
      </c>
      <c r="B12" s="211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1" t="s">
        <v>723</v>
      </c>
      <c r="B14" s="221"/>
      <c r="C14" s="221"/>
      <c r="D14" s="221"/>
      <c r="E14" s="221"/>
      <c r="F14" s="221"/>
      <c r="G14" s="221"/>
      <c r="H14" s="221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9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9" ht="21" customHeight="1" thickBot="1" x14ac:dyDescent="0.3">
      <c r="A18" s="212" t="s">
        <v>5</v>
      </c>
      <c r="B18" s="212"/>
      <c r="C18" s="212"/>
      <c r="D18" s="212"/>
      <c r="E18" s="212"/>
      <c r="F18" s="212"/>
      <c r="G18" s="212"/>
      <c r="H18" s="212"/>
    </row>
    <row r="19" spans="1:9" s="55" customFormat="1" ht="66" customHeight="1" x14ac:dyDescent="0.25">
      <c r="A19" s="213" t="s">
        <v>6</v>
      </c>
      <c r="B19" s="215" t="s">
        <v>7</v>
      </c>
      <c r="C19" s="217" t="s">
        <v>8</v>
      </c>
      <c r="D19" s="206" t="s">
        <v>724</v>
      </c>
      <c r="E19" s="207"/>
      <c r="F19" s="208" t="s">
        <v>9</v>
      </c>
      <c r="G19" s="207"/>
      <c r="H19" s="219" t="s">
        <v>10</v>
      </c>
      <c r="I19" s="174"/>
    </row>
    <row r="20" spans="1:9" s="55" customFormat="1" ht="48" customHeight="1" x14ac:dyDescent="0.25">
      <c r="A20" s="214"/>
      <c r="B20" s="216"/>
      <c r="C20" s="218"/>
      <c r="D20" s="59" t="s">
        <v>11</v>
      </c>
      <c r="E20" s="58" t="s">
        <v>12</v>
      </c>
      <c r="F20" s="58" t="s">
        <v>13</v>
      </c>
      <c r="G20" s="59" t="s">
        <v>14</v>
      </c>
      <c r="H20" s="220"/>
      <c r="I20" s="174"/>
    </row>
    <row r="21" spans="1:9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  <c r="I21" s="175"/>
    </row>
    <row r="22" spans="1:9" s="64" customFormat="1" ht="19.5" thickBot="1" x14ac:dyDescent="0.3">
      <c r="A22" s="194" t="s">
        <v>16</v>
      </c>
      <c r="B22" s="195"/>
      <c r="C22" s="195"/>
      <c r="D22" s="195"/>
      <c r="E22" s="195"/>
      <c r="F22" s="195"/>
      <c r="G22" s="195"/>
      <c r="H22" s="196"/>
      <c r="I22" s="175"/>
    </row>
    <row r="23" spans="1:9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8730.7067864694691</v>
      </c>
      <c r="E23" s="26">
        <f>+E29+E31+E32+E37</f>
        <v>6710.1040000000003</v>
      </c>
      <c r="F23" s="26">
        <f>+SUM(E23)-SUM(D23)</f>
        <v>-2020.6027864694688</v>
      </c>
      <c r="G23" s="27">
        <f t="shared" ref="G23:G76" si="0">IFERROR(F23/D23*100,0)</f>
        <v>-23.143633566997408</v>
      </c>
      <c r="H23" s="28"/>
      <c r="I23" s="133"/>
    </row>
    <row r="24" spans="1:9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133"/>
    </row>
    <row r="25" spans="1:9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133"/>
    </row>
    <row r="26" spans="1:9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133"/>
    </row>
    <row r="27" spans="1:9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133"/>
    </row>
    <row r="28" spans="1:9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133"/>
    </row>
    <row r="29" spans="1:9" s="64" customFormat="1" x14ac:dyDescent="0.25">
      <c r="A29" s="68" t="s">
        <v>30</v>
      </c>
      <c r="B29" s="69" t="s">
        <v>31</v>
      </c>
      <c r="C29" s="70" t="s">
        <v>19</v>
      </c>
      <c r="D29" s="34">
        <v>8508.0761791768291</v>
      </c>
      <c r="E29" s="34">
        <v>6480.7939999999999</v>
      </c>
      <c r="F29" s="34">
        <f t="shared" si="1"/>
        <v>-2027.2821791768292</v>
      </c>
      <c r="G29" s="35">
        <f t="shared" si="0"/>
        <v>-23.827738921032701</v>
      </c>
      <c r="H29" s="32"/>
      <c r="I29" s="133"/>
    </row>
    <row r="30" spans="1:9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133"/>
    </row>
    <row r="31" spans="1:9" s="64" customFormat="1" x14ac:dyDescent="0.25">
      <c r="A31" s="68" t="s">
        <v>34</v>
      </c>
      <c r="B31" s="69" t="s">
        <v>35</v>
      </c>
      <c r="C31" s="70" t="s">
        <v>19</v>
      </c>
      <c r="D31" s="34">
        <v>32.90455876</v>
      </c>
      <c r="E31" s="34">
        <v>142.261</v>
      </c>
      <c r="F31" s="34">
        <f t="shared" si="1"/>
        <v>109.35644124</v>
      </c>
      <c r="G31" s="35">
        <f t="shared" si="0"/>
        <v>332.34434789910551</v>
      </c>
      <c r="H31" s="32"/>
      <c r="I31" s="133"/>
    </row>
    <row r="32" spans="1:9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133"/>
    </row>
    <row r="33" spans="1:9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133"/>
    </row>
    <row r="34" spans="1:9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133"/>
    </row>
    <row r="35" spans="1:9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133"/>
    </row>
    <row r="36" spans="1:9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133"/>
    </row>
    <row r="37" spans="1:9" s="64" customFormat="1" x14ac:dyDescent="0.25">
      <c r="A37" s="68" t="s">
        <v>46</v>
      </c>
      <c r="B37" s="69" t="s">
        <v>47</v>
      </c>
      <c r="C37" s="70" t="s">
        <v>19</v>
      </c>
      <c r="D37" s="34">
        <v>189.72604853263971</v>
      </c>
      <c r="E37" s="34">
        <v>87.049000000000404</v>
      </c>
      <c r="F37" s="34">
        <f t="shared" si="1"/>
        <v>-102.6770485326393</v>
      </c>
      <c r="G37" s="35">
        <f t="shared" si="0"/>
        <v>-54.118582728494005</v>
      </c>
      <c r="H37" s="32"/>
      <c r="I37" s="133"/>
    </row>
    <row r="38" spans="1:9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9170.1612347945083</v>
      </c>
      <c r="E38" s="34">
        <f>+E44+E46+E47+E52</f>
        <v>6392.6930000000002</v>
      </c>
      <c r="F38" s="34">
        <f t="shared" si="1"/>
        <v>-2777.4682347945081</v>
      </c>
      <c r="G38" s="34">
        <f t="shared" si="0"/>
        <v>-30.288106868349384</v>
      </c>
      <c r="H38" s="32"/>
      <c r="I38" s="133"/>
    </row>
    <row r="39" spans="1:9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133"/>
    </row>
    <row r="40" spans="1:9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133"/>
    </row>
    <row r="41" spans="1:9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133"/>
    </row>
    <row r="42" spans="1:9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133"/>
    </row>
    <row r="43" spans="1:9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133"/>
    </row>
    <row r="44" spans="1:9" s="64" customFormat="1" x14ac:dyDescent="0.25">
      <c r="A44" s="68" t="s">
        <v>55</v>
      </c>
      <c r="B44" s="69" t="s">
        <v>31</v>
      </c>
      <c r="C44" s="70" t="s">
        <v>19</v>
      </c>
      <c r="D44" s="34">
        <v>8951.4061733576018</v>
      </c>
      <c r="E44" s="34">
        <v>6248.3419999999996</v>
      </c>
      <c r="F44" s="34">
        <f t="shared" si="1"/>
        <v>-2703.0641733576022</v>
      </c>
      <c r="G44" s="34">
        <f t="shared" si="0"/>
        <v>-30.197089943285459</v>
      </c>
      <c r="H44" s="32"/>
      <c r="I44" s="133"/>
    </row>
    <row r="45" spans="1:9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133"/>
    </row>
    <row r="46" spans="1:9" s="64" customFormat="1" x14ac:dyDescent="0.25">
      <c r="A46" s="68" t="s">
        <v>57</v>
      </c>
      <c r="B46" s="69" t="s">
        <v>35</v>
      </c>
      <c r="C46" s="70" t="s">
        <v>19</v>
      </c>
      <c r="D46" s="34">
        <v>52.752420151514869</v>
      </c>
      <c r="E46" s="34">
        <v>82.619</v>
      </c>
      <c r="F46" s="34">
        <f t="shared" si="1"/>
        <v>29.866579848485131</v>
      </c>
      <c r="G46" s="34">
        <f t="shared" si="0"/>
        <v>56.616511171814864</v>
      </c>
      <c r="H46" s="32"/>
      <c r="I46" s="133"/>
    </row>
    <row r="47" spans="1:9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  <c r="I47" s="133"/>
    </row>
    <row r="48" spans="1:9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133"/>
    </row>
    <row r="49" spans="1:9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133"/>
    </row>
    <row r="50" spans="1:9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133"/>
    </row>
    <row r="51" spans="1:9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133"/>
    </row>
    <row r="52" spans="1:9" s="64" customFormat="1" x14ac:dyDescent="0.25">
      <c r="A52" s="68" t="s">
        <v>63</v>
      </c>
      <c r="B52" s="69" t="s">
        <v>47</v>
      </c>
      <c r="C52" s="70" t="s">
        <v>19</v>
      </c>
      <c r="D52" s="34">
        <v>166.00264128539169</v>
      </c>
      <c r="E52" s="34">
        <v>61.732000000000568</v>
      </c>
      <c r="F52" s="34">
        <f t="shared" si="1"/>
        <v>-104.27064128539112</v>
      </c>
      <c r="G52" s="34">
        <f t="shared" si="0"/>
        <v>-62.812639894162324</v>
      </c>
      <c r="H52" s="32"/>
      <c r="I52" s="133"/>
    </row>
    <row r="53" spans="1:9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2490.0652379777066</v>
      </c>
      <c r="E53" s="34">
        <f>+E54+E55+E60+E61</f>
        <v>1678.9062741400003</v>
      </c>
      <c r="F53" s="34">
        <f t="shared" si="1"/>
        <v>-811.15896383770632</v>
      </c>
      <c r="G53" s="34">
        <f t="shared" si="0"/>
        <v>-32.575811728390086</v>
      </c>
      <c r="H53" s="32"/>
      <c r="I53" s="133"/>
    </row>
    <row r="54" spans="1:9" s="64" customFormat="1" x14ac:dyDescent="0.25">
      <c r="A54" s="68" t="s">
        <v>51</v>
      </c>
      <c r="B54" s="74" t="s">
        <v>66</v>
      </c>
      <c r="C54" s="70" t="s">
        <v>19</v>
      </c>
      <c r="D54" s="34">
        <v>12.608783556720006</v>
      </c>
      <c r="E54" s="34">
        <v>6.5325713199999988</v>
      </c>
      <c r="F54" s="34">
        <f t="shared" si="1"/>
        <v>-6.0762122367200071</v>
      </c>
      <c r="G54" s="34">
        <f t="shared" si="0"/>
        <v>-48.190312803661499</v>
      </c>
      <c r="H54" s="32"/>
      <c r="I54" s="133"/>
    </row>
    <row r="55" spans="1:9" s="64" customFormat="1" x14ac:dyDescent="0.25">
      <c r="A55" s="68" t="s">
        <v>52</v>
      </c>
      <c r="B55" s="72" t="s">
        <v>67</v>
      </c>
      <c r="C55" s="70" t="s">
        <v>19</v>
      </c>
      <c r="D55" s="34">
        <v>1985.5183155946281</v>
      </c>
      <c r="E55" s="34">
        <v>1264.3005213900001</v>
      </c>
      <c r="F55" s="34">
        <f t="shared" si="1"/>
        <v>-721.21779420462804</v>
      </c>
      <c r="G55" s="34">
        <f t="shared" si="0"/>
        <v>-36.323905377253389</v>
      </c>
      <c r="H55" s="32"/>
      <c r="I55" s="133"/>
    </row>
    <row r="56" spans="1:9" s="64" customFormat="1" x14ac:dyDescent="0.25">
      <c r="A56" s="68" t="s">
        <v>68</v>
      </c>
      <c r="B56" s="75" t="s">
        <v>69</v>
      </c>
      <c r="C56" s="70" t="s">
        <v>19</v>
      </c>
      <c r="D56" s="34">
        <v>1985.5183155946281</v>
      </c>
      <c r="E56" s="34">
        <v>1264.3005213900001</v>
      </c>
      <c r="F56" s="34">
        <f t="shared" si="1"/>
        <v>-721.21779420462804</v>
      </c>
      <c r="G56" s="34">
        <f t="shared" si="0"/>
        <v>-36.323905377253389</v>
      </c>
      <c r="H56" s="32"/>
      <c r="I56" s="133"/>
    </row>
    <row r="57" spans="1:9" s="64" customFormat="1" ht="31.5" x14ac:dyDescent="0.25">
      <c r="A57" s="68" t="s">
        <v>70</v>
      </c>
      <c r="B57" s="76" t="s">
        <v>71</v>
      </c>
      <c r="C57" s="70" t="s">
        <v>19</v>
      </c>
      <c r="D57" s="34">
        <v>1946.882460551278</v>
      </c>
      <c r="E57" s="34">
        <v>1237.8867356600001</v>
      </c>
      <c r="F57" s="34">
        <f t="shared" si="1"/>
        <v>-708.99572489127786</v>
      </c>
      <c r="G57" s="34">
        <f t="shared" si="0"/>
        <v>-36.416976333050897</v>
      </c>
      <c r="H57" s="32"/>
      <c r="I57" s="133"/>
    </row>
    <row r="58" spans="1:9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133"/>
    </row>
    <row r="59" spans="1:9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133"/>
    </row>
    <row r="60" spans="1:9" s="64" customFormat="1" x14ac:dyDescent="0.25">
      <c r="A60" s="68" t="s">
        <v>53</v>
      </c>
      <c r="B60" s="72" t="s">
        <v>76</v>
      </c>
      <c r="C60" s="70" t="s">
        <v>19</v>
      </c>
      <c r="D60" s="34">
        <v>322.24364718721802</v>
      </c>
      <c r="E60" s="34">
        <v>278.53191487179043</v>
      </c>
      <c r="F60" s="34">
        <f t="shared" si="1"/>
        <v>-43.711732315427582</v>
      </c>
      <c r="G60" s="34">
        <f t="shared" si="0"/>
        <v>-13.564808087599573</v>
      </c>
      <c r="H60" s="32"/>
      <c r="I60" s="133"/>
    </row>
    <row r="61" spans="1:9" s="64" customFormat="1" x14ac:dyDescent="0.25">
      <c r="A61" s="68" t="s">
        <v>77</v>
      </c>
      <c r="B61" s="72" t="s">
        <v>78</v>
      </c>
      <c r="C61" s="70" t="s">
        <v>19</v>
      </c>
      <c r="D61" s="34">
        <v>169.69449163914013</v>
      </c>
      <c r="E61" s="34">
        <v>129.54126655820977</v>
      </c>
      <c r="F61" s="34">
        <f t="shared" si="1"/>
        <v>-40.153225080930355</v>
      </c>
      <c r="G61" s="34">
        <f t="shared" si="0"/>
        <v>-23.662067456094722</v>
      </c>
      <c r="H61" s="32"/>
      <c r="I61" s="133"/>
    </row>
    <row r="62" spans="1:9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2403.5670939427791</v>
      </c>
      <c r="E62" s="34">
        <f>+E63+E64+E66+E67</f>
        <v>1822.5199496499999</v>
      </c>
      <c r="F62" s="34">
        <f t="shared" si="1"/>
        <v>-581.04714429277919</v>
      </c>
      <c r="G62" s="34">
        <f t="shared" si="0"/>
        <v>-24.17436757879878</v>
      </c>
      <c r="H62" s="32"/>
      <c r="I62" s="133"/>
    </row>
    <row r="63" spans="1:9" s="64" customFormat="1" ht="31.5" x14ac:dyDescent="0.25">
      <c r="A63" s="68" t="s">
        <v>81</v>
      </c>
      <c r="B63" s="74" t="s">
        <v>82</v>
      </c>
      <c r="C63" s="70" t="s">
        <v>19</v>
      </c>
      <c r="D63" s="34">
        <v>2080.16497772</v>
      </c>
      <c r="E63" s="34">
        <v>1580.8473001699999</v>
      </c>
      <c r="F63" s="34">
        <f t="shared" si="1"/>
        <v>-499.3176775500001</v>
      </c>
      <c r="G63" s="34">
        <f t="shared" si="0"/>
        <v>-24.003753687714024</v>
      </c>
      <c r="H63" s="32"/>
      <c r="I63" s="133"/>
    </row>
    <row r="64" spans="1:9" s="64" customFormat="1" ht="31.5" x14ac:dyDescent="0.25">
      <c r="A64" s="68" t="s">
        <v>83</v>
      </c>
      <c r="B64" s="74" t="s">
        <v>84</v>
      </c>
      <c r="C64" s="70" t="s">
        <v>19</v>
      </c>
      <c r="D64" s="34">
        <v>249.16984640000001</v>
      </c>
      <c r="E64" s="34">
        <v>189.37744687999998</v>
      </c>
      <c r="F64" s="34">
        <f t="shared" si="1"/>
        <v>-59.792399520000032</v>
      </c>
      <c r="G64" s="34">
        <f t="shared" si="0"/>
        <v>-23.996643407651121</v>
      </c>
      <c r="H64" s="32"/>
      <c r="I64" s="133"/>
    </row>
    <row r="65" spans="1:9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133"/>
    </row>
    <row r="66" spans="1:9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133"/>
    </row>
    <row r="67" spans="1:9" s="64" customFormat="1" x14ac:dyDescent="0.25">
      <c r="A67" s="68" t="s">
        <v>89</v>
      </c>
      <c r="B67" s="72" t="s">
        <v>90</v>
      </c>
      <c r="C67" s="70" t="s">
        <v>19</v>
      </c>
      <c r="D67" s="34">
        <v>74.232269822779031</v>
      </c>
      <c r="E67" s="34">
        <v>52.295202600000039</v>
      </c>
      <c r="F67" s="34">
        <f t="shared" si="1"/>
        <v>-21.937067222778992</v>
      </c>
      <c r="G67" s="34">
        <f t="shared" si="0"/>
        <v>-29.551928393340532</v>
      </c>
      <c r="H67" s="32"/>
      <c r="I67" s="133"/>
    </row>
    <row r="68" spans="1:9" s="64" customFormat="1" x14ac:dyDescent="0.25">
      <c r="A68" s="68" t="s">
        <v>91</v>
      </c>
      <c r="B68" s="71" t="s">
        <v>92</v>
      </c>
      <c r="C68" s="70" t="s">
        <v>19</v>
      </c>
      <c r="D68" s="34">
        <v>2875.0056123197969</v>
      </c>
      <c r="E68" s="34">
        <v>2104.5509069348004</v>
      </c>
      <c r="F68" s="34">
        <f t="shared" si="1"/>
        <v>-770.45470538499649</v>
      </c>
      <c r="G68" s="34">
        <f t="shared" si="0"/>
        <v>-26.798372221726851</v>
      </c>
      <c r="H68" s="32"/>
      <c r="I68" s="133"/>
    </row>
    <row r="69" spans="1:9" s="64" customFormat="1" x14ac:dyDescent="0.25">
      <c r="A69" s="68" t="s">
        <v>93</v>
      </c>
      <c r="B69" s="71" t="s">
        <v>94</v>
      </c>
      <c r="C69" s="70" t="s">
        <v>19</v>
      </c>
      <c r="D69" s="34">
        <v>944.70389839511961</v>
      </c>
      <c r="E69" s="34">
        <v>550.13250296560011</v>
      </c>
      <c r="F69" s="34">
        <f t="shared" si="1"/>
        <v>-394.5713954295195</v>
      </c>
      <c r="G69" s="34">
        <f t="shared" si="0"/>
        <v>-41.766673779988061</v>
      </c>
      <c r="H69" s="32"/>
      <c r="I69" s="133"/>
    </row>
    <row r="70" spans="1:9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60.878310466463773</v>
      </c>
      <c r="E70" s="34">
        <f>+E71+E72</f>
        <v>46.09219255</v>
      </c>
      <c r="F70" s="34">
        <f t="shared" si="1"/>
        <v>-14.786117916463773</v>
      </c>
      <c r="G70" s="34">
        <f t="shared" si="0"/>
        <v>-24.287989931338601</v>
      </c>
      <c r="H70" s="32"/>
      <c r="I70" s="133"/>
    </row>
    <row r="71" spans="1:9" s="64" customFormat="1" x14ac:dyDescent="0.25">
      <c r="A71" s="68" t="s">
        <v>97</v>
      </c>
      <c r="B71" s="72" t="s">
        <v>98</v>
      </c>
      <c r="C71" s="70" t="s">
        <v>19</v>
      </c>
      <c r="D71" s="34">
        <v>52.786515364392216</v>
      </c>
      <c r="E71" s="34">
        <v>41.639809640000003</v>
      </c>
      <c r="F71" s="34">
        <f t="shared" si="1"/>
        <v>-11.146705724392213</v>
      </c>
      <c r="G71" s="34">
        <f t="shared" si="0"/>
        <v>-21.11657806438831</v>
      </c>
      <c r="H71" s="32"/>
      <c r="I71" s="133"/>
    </row>
    <row r="72" spans="1:9" s="64" customFormat="1" x14ac:dyDescent="0.25">
      <c r="A72" s="68" t="s">
        <v>99</v>
      </c>
      <c r="B72" s="72" t="s">
        <v>100</v>
      </c>
      <c r="C72" s="70" t="s">
        <v>19</v>
      </c>
      <c r="D72" s="34">
        <v>8.0917951020715559</v>
      </c>
      <c r="E72" s="34">
        <v>4.4523829099999972</v>
      </c>
      <c r="F72" s="34">
        <f t="shared" si="1"/>
        <v>-3.6394121920715587</v>
      </c>
      <c r="G72" s="34">
        <f t="shared" si="0"/>
        <v>-44.976573753577178</v>
      </c>
      <c r="H72" s="32"/>
      <c r="I72" s="133"/>
    </row>
    <row r="73" spans="1:9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395.94108169264234</v>
      </c>
      <c r="E73" s="15">
        <f>+E38-E53-E62-E68-E69-E70</f>
        <v>190.49117375959946</v>
      </c>
      <c r="F73" s="34">
        <f t="shared" si="1"/>
        <v>-205.44990793304288</v>
      </c>
      <c r="G73" s="34">
        <f t="shared" si="0"/>
        <v>-51.889010116037348</v>
      </c>
      <c r="H73" s="32"/>
      <c r="I73" s="133"/>
    </row>
    <row r="74" spans="1:9" s="64" customFormat="1" x14ac:dyDescent="0.25">
      <c r="A74" s="68" t="s">
        <v>103</v>
      </c>
      <c r="B74" s="72" t="s">
        <v>104</v>
      </c>
      <c r="C74" s="70" t="s">
        <v>19</v>
      </c>
      <c r="D74" s="34">
        <v>341.8400544065027</v>
      </c>
      <c r="E74" s="34">
        <v>147.05192229840594</v>
      </c>
      <c r="F74" s="34">
        <f t="shared" si="1"/>
        <v>-194.78813210809676</v>
      </c>
      <c r="G74" s="34">
        <f t="shared" si="0"/>
        <v>-56.982243478250325</v>
      </c>
      <c r="H74" s="32"/>
      <c r="I74" s="133"/>
    </row>
    <row r="75" spans="1:9" s="64" customFormat="1" x14ac:dyDescent="0.25">
      <c r="A75" s="68" t="s">
        <v>105</v>
      </c>
      <c r="B75" s="72" t="s">
        <v>106</v>
      </c>
      <c r="C75" s="70" t="s">
        <v>19</v>
      </c>
      <c r="D75" s="34">
        <v>4.7227670010679539</v>
      </c>
      <c r="E75" s="34">
        <v>0.18354048000000001</v>
      </c>
      <c r="F75" s="34">
        <f t="shared" si="1"/>
        <v>-4.5392265210679543</v>
      </c>
      <c r="G75" s="34">
        <f t="shared" si="0"/>
        <v>-96.113708765253591</v>
      </c>
      <c r="H75" s="32"/>
      <c r="I75" s="133"/>
    </row>
    <row r="76" spans="1:9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49.37826028507169</v>
      </c>
      <c r="E76" s="37">
        <f>+E73-E74-E75</f>
        <v>43.255710981193523</v>
      </c>
      <c r="F76" s="37">
        <f t="shared" si="1"/>
        <v>-6.1225493038781664</v>
      </c>
      <c r="G76" s="37">
        <f t="shared" si="0"/>
        <v>-12.399281117907609</v>
      </c>
      <c r="H76" s="38"/>
      <c r="I76" s="133"/>
    </row>
    <row r="77" spans="1:9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133"/>
    </row>
    <row r="78" spans="1:9" s="64" customFormat="1" x14ac:dyDescent="0.25">
      <c r="A78" s="68" t="s">
        <v>111</v>
      </c>
      <c r="B78" s="72" t="s">
        <v>699</v>
      </c>
      <c r="C78" s="70" t="s">
        <v>19</v>
      </c>
      <c r="D78" s="34">
        <v>1184.8528009785159</v>
      </c>
      <c r="E78" s="34">
        <v>928.84444958212475</v>
      </c>
      <c r="F78" s="34">
        <f t="shared" si="1"/>
        <v>-256.00835139639116</v>
      </c>
      <c r="G78" s="34">
        <f t="shared" ref="G78:G141" si="2">IFERROR(F78/D78*100,0)</f>
        <v>-21.606764248264891</v>
      </c>
      <c r="H78" s="32"/>
      <c r="I78" s="133"/>
    </row>
    <row r="79" spans="1:9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  <c r="I79" s="133"/>
    </row>
    <row r="80" spans="1:9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706.66557804762374</v>
      </c>
      <c r="E80" s="41">
        <v>494.04399999999998</v>
      </c>
      <c r="F80" s="37">
        <f t="shared" si="1"/>
        <v>-212.62157804762376</v>
      </c>
      <c r="G80" s="41">
        <f t="shared" si="2"/>
        <v>-30.088005508214344</v>
      </c>
      <c r="H80" s="42"/>
      <c r="I80" s="133"/>
    </row>
    <row r="81" spans="1:9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-439.45444832503927</v>
      </c>
      <c r="E81" s="43">
        <f>+E23-E38</f>
        <v>317.41100000000006</v>
      </c>
      <c r="F81" s="26">
        <f t="shared" si="1"/>
        <v>756.86544832503932</v>
      </c>
      <c r="G81" s="43">
        <f t="shared" si="2"/>
        <v>-172.22841894303212</v>
      </c>
      <c r="H81" s="44"/>
      <c r="I81" s="133"/>
    </row>
    <row r="82" spans="1:9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133"/>
    </row>
    <row r="83" spans="1:9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133"/>
    </row>
    <row r="84" spans="1:9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133"/>
    </row>
    <row r="85" spans="1:9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133"/>
    </row>
    <row r="86" spans="1:9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133"/>
    </row>
    <row r="87" spans="1:9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-443.3299941807727</v>
      </c>
      <c r="E87" s="34">
        <f>+E29-E44</f>
        <v>232.45200000000023</v>
      </c>
      <c r="F87" s="34">
        <f t="shared" si="1"/>
        <v>675.78199418077293</v>
      </c>
      <c r="G87" s="34">
        <f t="shared" si="2"/>
        <v>-152.4331768775418</v>
      </c>
      <c r="H87" s="32"/>
      <c r="I87" s="133"/>
    </row>
    <row r="88" spans="1:9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133"/>
    </row>
    <row r="89" spans="1:9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-19.847861391514869</v>
      </c>
      <c r="E89" s="34">
        <f t="shared" ref="E89:E90" si="5">+E31-E46</f>
        <v>59.641999999999996</v>
      </c>
      <c r="F89" s="34">
        <f t="shared" si="3"/>
        <v>79.489861391514864</v>
      </c>
      <c r="G89" s="34">
        <f t="shared" si="2"/>
        <v>-400.49585103157489</v>
      </c>
      <c r="H89" s="32"/>
      <c r="I89" s="133"/>
    </row>
    <row r="90" spans="1:9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  <c r="I90" s="133"/>
    </row>
    <row r="91" spans="1:9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133"/>
    </row>
    <row r="92" spans="1:9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133"/>
    </row>
    <row r="93" spans="1:9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133"/>
    </row>
    <row r="94" spans="1:9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133"/>
    </row>
    <row r="95" spans="1:9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23.723407247248019</v>
      </c>
      <c r="E95" s="34">
        <f>+E37-E52</f>
        <v>25.316999999999837</v>
      </c>
      <c r="F95" s="34">
        <f t="shared" si="3"/>
        <v>1.5935927527518174</v>
      </c>
      <c r="G95" s="34">
        <f t="shared" si="2"/>
        <v>6.7173856442424755</v>
      </c>
      <c r="H95" s="32"/>
      <c r="I95" s="133"/>
    </row>
    <row r="96" spans="1:9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-21.968547869940835</v>
      </c>
      <c r="E96" s="34">
        <f>+E97-E103</f>
        <v>-666.88</v>
      </c>
      <c r="F96" s="34">
        <f t="shared" si="3"/>
        <v>-644.91145213005916</v>
      </c>
      <c r="G96" s="34">
        <f t="shared" si="2"/>
        <v>2935.6125673307693</v>
      </c>
      <c r="H96" s="32"/>
      <c r="I96" s="133"/>
    </row>
    <row r="97" spans="1:9" s="64" customFormat="1" x14ac:dyDescent="0.25">
      <c r="A97" s="68" t="s">
        <v>134</v>
      </c>
      <c r="B97" s="71" t="s">
        <v>135</v>
      </c>
      <c r="C97" s="70" t="s">
        <v>19</v>
      </c>
      <c r="D97" s="34">
        <v>290.49658108000006</v>
      </c>
      <c r="E97" s="34">
        <v>223.958</v>
      </c>
      <c r="F97" s="34">
        <f t="shared" si="3"/>
        <v>-66.538581080000057</v>
      </c>
      <c r="G97" s="34">
        <f t="shared" si="2"/>
        <v>-22.905116759937343</v>
      </c>
      <c r="H97" s="32"/>
      <c r="I97" s="133"/>
    </row>
    <row r="98" spans="1:9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  <c r="I98" s="133"/>
    </row>
    <row r="99" spans="1:9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4.2999999999999997E-2</v>
      </c>
      <c r="F99" s="34">
        <f t="shared" si="3"/>
        <v>4.2999999999999997E-2</v>
      </c>
      <c r="G99" s="34">
        <f t="shared" si="2"/>
        <v>0</v>
      </c>
      <c r="H99" s="32"/>
      <c r="I99" s="133"/>
    </row>
    <row r="100" spans="1:9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52.125000000000007</v>
      </c>
      <c r="F100" s="34">
        <f t="shared" si="3"/>
        <v>52.125000000000007</v>
      </c>
      <c r="G100" s="34">
        <f t="shared" si="2"/>
        <v>0</v>
      </c>
      <c r="H100" s="32"/>
      <c r="I100" s="133"/>
    </row>
    <row r="101" spans="1:9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52.125</v>
      </c>
      <c r="F101" s="34">
        <f t="shared" si="3"/>
        <v>52.125</v>
      </c>
      <c r="G101" s="34">
        <f t="shared" si="2"/>
        <v>0</v>
      </c>
      <c r="H101" s="32"/>
      <c r="I101" s="133"/>
    </row>
    <row r="102" spans="1:9" s="64" customFormat="1" x14ac:dyDescent="0.25">
      <c r="A102" s="68" t="s">
        <v>144</v>
      </c>
      <c r="B102" s="72" t="s">
        <v>145</v>
      </c>
      <c r="C102" s="70" t="s">
        <v>19</v>
      </c>
      <c r="D102" s="34">
        <v>290.49658108000006</v>
      </c>
      <c r="E102" s="34">
        <v>171.79</v>
      </c>
      <c r="F102" s="34">
        <f t="shared" si="3"/>
        <v>-118.70658108000006</v>
      </c>
      <c r="G102" s="34">
        <f t="shared" si="2"/>
        <v>-40.863331554084411</v>
      </c>
      <c r="H102" s="32"/>
      <c r="I102" s="133"/>
    </row>
    <row r="103" spans="1:9" s="64" customFormat="1" x14ac:dyDescent="0.25">
      <c r="A103" s="68" t="s">
        <v>146</v>
      </c>
      <c r="B103" s="71" t="s">
        <v>102</v>
      </c>
      <c r="C103" s="70" t="s">
        <v>19</v>
      </c>
      <c r="D103" s="34">
        <v>312.46512894994089</v>
      </c>
      <c r="E103" s="34">
        <v>890.83799999999997</v>
      </c>
      <c r="F103" s="34">
        <f t="shared" si="3"/>
        <v>578.37287105005908</v>
      </c>
      <c r="G103" s="34">
        <f t="shared" si="2"/>
        <v>185.09997355343882</v>
      </c>
      <c r="H103" s="32"/>
      <c r="I103" s="133"/>
    </row>
    <row r="104" spans="1:9" s="64" customFormat="1" x14ac:dyDescent="0.25">
      <c r="A104" s="68" t="s">
        <v>147</v>
      </c>
      <c r="B104" s="72" t="s">
        <v>148</v>
      </c>
      <c r="C104" s="70" t="s">
        <v>19</v>
      </c>
      <c r="D104" s="34">
        <v>18.00433269874484</v>
      </c>
      <c r="E104" s="34">
        <v>13.759986350000002</v>
      </c>
      <c r="F104" s="34">
        <f t="shared" si="3"/>
        <v>-4.2443463487448376</v>
      </c>
      <c r="G104" s="34">
        <f t="shared" si="2"/>
        <v>-23.574027539719534</v>
      </c>
      <c r="H104" s="32"/>
      <c r="I104" s="133"/>
    </row>
    <row r="105" spans="1:9" s="64" customFormat="1" x14ac:dyDescent="0.25">
      <c r="A105" s="68" t="s">
        <v>149</v>
      </c>
      <c r="B105" s="72" t="s">
        <v>150</v>
      </c>
      <c r="C105" s="70" t="s">
        <v>19</v>
      </c>
      <c r="D105" s="34">
        <v>269.63513375552157</v>
      </c>
      <c r="E105" s="34">
        <v>561.29600000000005</v>
      </c>
      <c r="F105" s="34">
        <f t="shared" si="3"/>
        <v>291.66086624447848</v>
      </c>
      <c r="G105" s="34">
        <f t="shared" si="2"/>
        <v>108.16871754885165</v>
      </c>
      <c r="H105" s="32"/>
      <c r="I105" s="133"/>
    </row>
    <row r="106" spans="1:9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249.15051745999997</v>
      </c>
      <c r="F106" s="34">
        <f t="shared" si="3"/>
        <v>249.15051745999997</v>
      </c>
      <c r="G106" s="34">
        <f t="shared" si="2"/>
        <v>0</v>
      </c>
      <c r="H106" s="32"/>
      <c r="I106" s="133"/>
    </row>
    <row r="107" spans="1:9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220.364</v>
      </c>
      <c r="F107" s="34">
        <f t="shared" si="3"/>
        <v>220.364</v>
      </c>
      <c r="G107" s="34">
        <f t="shared" si="2"/>
        <v>0</v>
      </c>
      <c r="H107" s="32"/>
      <c r="I107" s="133"/>
    </row>
    <row r="108" spans="1:9" s="64" customFormat="1" x14ac:dyDescent="0.25">
      <c r="A108" s="68" t="s">
        <v>155</v>
      </c>
      <c r="B108" s="72" t="s">
        <v>156</v>
      </c>
      <c r="C108" s="70" t="s">
        <v>19</v>
      </c>
      <c r="D108" s="34">
        <v>24.825662495674479</v>
      </c>
      <c r="E108" s="34">
        <v>66.631496189999979</v>
      </c>
      <c r="F108" s="34">
        <f t="shared" si="3"/>
        <v>41.8058336943255</v>
      </c>
      <c r="G108" s="34">
        <f t="shared" si="2"/>
        <v>168.39765585957505</v>
      </c>
      <c r="H108" s="32"/>
      <c r="I108" s="133"/>
    </row>
    <row r="109" spans="1:9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-461.4229961949801</v>
      </c>
      <c r="E109" s="34">
        <f>+E81+E96</f>
        <v>-349.46899999999994</v>
      </c>
      <c r="F109" s="34">
        <f t="shared" si="3"/>
        <v>111.95399619498016</v>
      </c>
      <c r="G109" s="34">
        <f t="shared" si="2"/>
        <v>-24.262769111679166</v>
      </c>
      <c r="H109" s="32"/>
      <c r="I109" s="133"/>
    </row>
    <row r="110" spans="1:9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133"/>
    </row>
    <row r="111" spans="1:9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133"/>
    </row>
    <row r="112" spans="1:9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133"/>
    </row>
    <row r="113" spans="1:9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133"/>
    </row>
    <row r="114" spans="1:9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133"/>
    </row>
    <row r="115" spans="1:9" s="64" customFormat="1" x14ac:dyDescent="0.25">
      <c r="A115" s="68" t="s">
        <v>165</v>
      </c>
      <c r="B115" s="69" t="s">
        <v>31</v>
      </c>
      <c r="C115" s="70" t="s">
        <v>19</v>
      </c>
      <c r="D115" s="34">
        <v>-470.55732113071326</v>
      </c>
      <c r="E115" s="34">
        <v>-469.86831999999998</v>
      </c>
      <c r="F115" s="34">
        <f t="shared" si="3"/>
        <v>0.68900113071327951</v>
      </c>
      <c r="G115" s="34">
        <f t="shared" si="2"/>
        <v>-0.14642235914163709</v>
      </c>
      <c r="H115" s="32"/>
      <c r="I115" s="133"/>
    </row>
    <row r="116" spans="1:9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133"/>
    </row>
    <row r="117" spans="1:9" s="64" customFormat="1" x14ac:dyDescent="0.25">
      <c r="A117" s="68" t="s">
        <v>167</v>
      </c>
      <c r="B117" s="69" t="s">
        <v>35</v>
      </c>
      <c r="C117" s="70" t="s">
        <v>19</v>
      </c>
      <c r="D117" s="34">
        <v>-19.847861391514869</v>
      </c>
      <c r="E117" s="34">
        <v>63.82</v>
      </c>
      <c r="F117" s="34">
        <f t="shared" si="3"/>
        <v>83.667861391514862</v>
      </c>
      <c r="G117" s="34">
        <f t="shared" si="2"/>
        <v>-421.54597788194746</v>
      </c>
      <c r="H117" s="32"/>
      <c r="I117" s="133"/>
    </row>
    <row r="118" spans="1:9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-5.0155300000000125E-2</v>
      </c>
      <c r="F118" s="34">
        <f t="shared" si="3"/>
        <v>-5.0155300000000125E-2</v>
      </c>
      <c r="G118" s="34">
        <f t="shared" si="2"/>
        <v>0</v>
      </c>
      <c r="H118" s="32"/>
      <c r="I118" s="133"/>
    </row>
    <row r="119" spans="1:9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133"/>
    </row>
    <row r="120" spans="1:9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133"/>
    </row>
    <row r="121" spans="1:9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133"/>
    </row>
    <row r="122" spans="1:9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133"/>
    </row>
    <row r="123" spans="1:9" s="64" customFormat="1" x14ac:dyDescent="0.25">
      <c r="A123" s="68" t="s">
        <v>173</v>
      </c>
      <c r="B123" s="69" t="s">
        <v>47</v>
      </c>
      <c r="C123" s="70" t="s">
        <v>19</v>
      </c>
      <c r="D123" s="34">
        <v>28.982186327248019</v>
      </c>
      <c r="E123" s="34">
        <v>56.629475300000081</v>
      </c>
      <c r="F123" s="34">
        <f t="shared" si="3"/>
        <v>27.647288972752062</v>
      </c>
      <c r="G123" s="34">
        <f t="shared" si="2"/>
        <v>95.394076418448336</v>
      </c>
      <c r="H123" s="32"/>
      <c r="I123" s="133"/>
    </row>
    <row r="124" spans="1:9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0</v>
      </c>
      <c r="E124" s="34">
        <f>+E130+E138+E132+E133</f>
        <v>-44.176000000000002</v>
      </c>
      <c r="F124" s="34">
        <f t="shared" si="3"/>
        <v>-44.176000000000002</v>
      </c>
      <c r="G124" s="34">
        <f t="shared" si="2"/>
        <v>0</v>
      </c>
      <c r="H124" s="32"/>
      <c r="I124" s="133"/>
    </row>
    <row r="125" spans="1:9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133"/>
    </row>
    <row r="126" spans="1:9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133"/>
    </row>
    <row r="127" spans="1:9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133"/>
    </row>
    <row r="128" spans="1:9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133"/>
    </row>
    <row r="129" spans="1:9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133"/>
    </row>
    <row r="130" spans="1:9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-44.176000000000002</v>
      </c>
      <c r="F130" s="34">
        <f t="shared" si="3"/>
        <v>-44.176000000000002</v>
      </c>
      <c r="G130" s="34">
        <f t="shared" si="2"/>
        <v>0</v>
      </c>
      <c r="H130" s="32"/>
      <c r="I130" s="133"/>
    </row>
    <row r="131" spans="1:9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133"/>
    </row>
    <row r="132" spans="1:9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  <c r="I132" s="133"/>
    </row>
    <row r="133" spans="1:9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  <c r="I133" s="133"/>
    </row>
    <row r="134" spans="1:9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133"/>
    </row>
    <row r="135" spans="1:9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133"/>
    </row>
    <row r="136" spans="1:9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133"/>
    </row>
    <row r="137" spans="1:9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133"/>
    </row>
    <row r="138" spans="1:9" s="64" customFormat="1" x14ac:dyDescent="0.25">
      <c r="A138" s="68" t="s">
        <v>196</v>
      </c>
      <c r="B138" s="71" t="s">
        <v>197</v>
      </c>
      <c r="C138" s="70" t="s">
        <v>19</v>
      </c>
      <c r="D138" s="34">
        <v>0</v>
      </c>
      <c r="E138" s="34">
        <v>0</v>
      </c>
      <c r="F138" s="34">
        <f t="shared" si="3"/>
        <v>0</v>
      </c>
      <c r="G138" s="34">
        <f t="shared" si="2"/>
        <v>0</v>
      </c>
      <c r="H138" s="32"/>
      <c r="I138" s="133"/>
    </row>
    <row r="139" spans="1:9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-461.4229961949801</v>
      </c>
      <c r="E139" s="34">
        <f>+E109-E124</f>
        <v>-305.29299999999995</v>
      </c>
      <c r="F139" s="34">
        <f t="shared" si="3"/>
        <v>156.12999619498015</v>
      </c>
      <c r="G139" s="34">
        <f t="shared" si="2"/>
        <v>-33.836630918370062</v>
      </c>
      <c r="H139" s="32"/>
      <c r="I139" s="133"/>
    </row>
    <row r="140" spans="1:9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133"/>
    </row>
    <row r="141" spans="1:9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133"/>
    </row>
    <row r="142" spans="1:9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  <c r="I142" s="133"/>
    </row>
    <row r="143" spans="1:9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  <c r="I143" s="133"/>
    </row>
    <row r="144" spans="1:9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  <c r="I144" s="133"/>
    </row>
    <row r="145" spans="1:9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-470.55732113071326</v>
      </c>
      <c r="E145" s="34">
        <f>+E115-E130</f>
        <v>-425.69232</v>
      </c>
      <c r="F145" s="34">
        <f t="shared" si="3"/>
        <v>44.865001130713267</v>
      </c>
      <c r="G145" s="34">
        <f t="shared" si="7"/>
        <v>-9.5344390823430594</v>
      </c>
      <c r="H145" s="32"/>
      <c r="I145" s="133"/>
    </row>
    <row r="146" spans="1:9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  <c r="I146" s="133"/>
    </row>
    <row r="147" spans="1:9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-19.847861391514869</v>
      </c>
      <c r="E147" s="34">
        <f t="shared" ref="E147:E148" si="9">+E117-E132</f>
        <v>63.82</v>
      </c>
      <c r="F147" s="34">
        <f t="shared" si="3"/>
        <v>83.667861391514862</v>
      </c>
      <c r="G147" s="34">
        <f t="shared" si="7"/>
        <v>-421.54597788194746</v>
      </c>
      <c r="H147" s="32"/>
      <c r="I147" s="133"/>
    </row>
    <row r="148" spans="1:9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-5.0155300000000125E-2</v>
      </c>
      <c r="F148" s="34">
        <f t="shared" si="3"/>
        <v>-5.0155300000000125E-2</v>
      </c>
      <c r="G148" s="34">
        <f t="shared" si="7"/>
        <v>0</v>
      </c>
      <c r="H148" s="32"/>
      <c r="I148" s="133"/>
    </row>
    <row r="149" spans="1:9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  <c r="I149" s="133"/>
    </row>
    <row r="150" spans="1:9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  <c r="I150" s="133"/>
    </row>
    <row r="151" spans="1:9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  <c r="I151" s="133"/>
    </row>
    <row r="152" spans="1:9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  <c r="I152" s="133"/>
    </row>
    <row r="153" spans="1:9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28.982186327248019</v>
      </c>
      <c r="E153" s="34">
        <f>+E123-E138</f>
        <v>56.629475300000081</v>
      </c>
      <c r="F153" s="34">
        <f t="shared" si="11"/>
        <v>27.647288972752062</v>
      </c>
      <c r="G153" s="34">
        <f t="shared" si="7"/>
        <v>95.394076418448336</v>
      </c>
      <c r="H153" s="32"/>
      <c r="I153" s="133"/>
    </row>
    <row r="154" spans="1:9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0</v>
      </c>
      <c r="F154" s="34">
        <f t="shared" si="11"/>
        <v>0</v>
      </c>
      <c r="G154" s="34">
        <f t="shared" si="7"/>
        <v>0</v>
      </c>
      <c r="H154" s="32"/>
      <c r="I154" s="133"/>
    </row>
    <row r="155" spans="1:9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1"/>
        <v>0</v>
      </c>
      <c r="G155" s="34">
        <f t="shared" si="7"/>
        <v>0</v>
      </c>
      <c r="H155" s="32"/>
      <c r="I155" s="133"/>
    </row>
    <row r="156" spans="1:9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1"/>
        <v>0</v>
      </c>
      <c r="G156" s="34">
        <f t="shared" si="7"/>
        <v>0</v>
      </c>
      <c r="H156" s="32"/>
      <c r="I156" s="133"/>
    </row>
    <row r="157" spans="1:9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1"/>
        <v>0</v>
      </c>
      <c r="G157" s="34">
        <f t="shared" si="7"/>
        <v>0</v>
      </c>
      <c r="H157" s="32"/>
      <c r="I157" s="133"/>
    </row>
    <row r="158" spans="1:9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0</v>
      </c>
      <c r="F158" s="41">
        <f t="shared" si="11"/>
        <v>0</v>
      </c>
      <c r="G158" s="41">
        <f t="shared" si="7"/>
        <v>0</v>
      </c>
      <c r="H158" s="42"/>
      <c r="I158" s="133"/>
    </row>
    <row r="159" spans="1:9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133"/>
    </row>
    <row r="160" spans="1:9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752.91603595566107</v>
      </c>
      <c r="E160" s="34">
        <f>E109+E105+E69</f>
        <v>761.95950296560022</v>
      </c>
      <c r="F160" s="34">
        <f t="shared" si="11"/>
        <v>9.0434670099391496</v>
      </c>
      <c r="G160" s="34">
        <f t="shared" ref="G160:G165" si="12">IFERROR(F160/D160*100,0)</f>
        <v>1.2011255675356232</v>
      </c>
      <c r="H160" s="32"/>
      <c r="I160" s="133"/>
    </row>
    <row r="161" spans="1:9" s="64" customFormat="1" x14ac:dyDescent="0.25">
      <c r="A161" s="68" t="s">
        <v>228</v>
      </c>
      <c r="B161" s="71" t="s">
        <v>229</v>
      </c>
      <c r="C161" s="70" t="s">
        <v>19</v>
      </c>
      <c r="D161" s="34">
        <v>3318.5569767894995</v>
      </c>
      <c r="E161" s="34">
        <v>4277.9675605300017</v>
      </c>
      <c r="F161" s="34">
        <f t="shared" si="11"/>
        <v>959.41058374050226</v>
      </c>
      <c r="G161" s="34">
        <f t="shared" si="12"/>
        <v>28.910474957964205</v>
      </c>
      <c r="H161" s="32"/>
      <c r="I161" s="133"/>
    </row>
    <row r="162" spans="1:9" s="64" customFormat="1" x14ac:dyDescent="0.25">
      <c r="A162" s="68" t="s">
        <v>230</v>
      </c>
      <c r="B162" s="74" t="s">
        <v>231</v>
      </c>
      <c r="C162" s="70" t="s">
        <v>19</v>
      </c>
      <c r="D162" s="34">
        <v>295.69591412949922</v>
      </c>
      <c r="E162" s="34">
        <v>746.80274392000024</v>
      </c>
      <c r="F162" s="34">
        <f t="shared" si="11"/>
        <v>451.10682979050102</v>
      </c>
      <c r="G162" s="34">
        <f t="shared" si="12"/>
        <v>152.55768112945248</v>
      </c>
      <c r="H162" s="32"/>
      <c r="I162" s="133"/>
    </row>
    <row r="163" spans="1:9" s="64" customFormat="1" x14ac:dyDescent="0.25">
      <c r="A163" s="68" t="s">
        <v>232</v>
      </c>
      <c r="B163" s="71" t="s">
        <v>233</v>
      </c>
      <c r="C163" s="70" t="s">
        <v>19</v>
      </c>
      <c r="D163" s="34">
        <v>2798.5572545695004</v>
      </c>
      <c r="E163" s="34">
        <v>5038.2953071700013</v>
      </c>
      <c r="F163" s="34">
        <f t="shared" si="11"/>
        <v>2239.7380526005009</v>
      </c>
      <c r="G163" s="34">
        <f t="shared" si="12"/>
        <v>80.031882461702139</v>
      </c>
      <c r="H163" s="32"/>
      <c r="I163" s="133"/>
    </row>
    <row r="164" spans="1:9" s="64" customFormat="1" x14ac:dyDescent="0.25">
      <c r="A164" s="77" t="s">
        <v>234</v>
      </c>
      <c r="B164" s="74" t="s">
        <v>235</v>
      </c>
      <c r="C164" s="70" t="s">
        <v>19</v>
      </c>
      <c r="D164" s="37">
        <v>1247.3639375994999</v>
      </c>
      <c r="E164" s="37">
        <v>2774.5332144000004</v>
      </c>
      <c r="F164" s="37">
        <f t="shared" si="11"/>
        <v>1527.1692768005005</v>
      </c>
      <c r="G164" s="37">
        <f t="shared" si="12"/>
        <v>122.43173229294044</v>
      </c>
      <c r="H164" s="38"/>
      <c r="I164" s="133"/>
    </row>
    <row r="165" spans="1:9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3.7169579620088027</v>
      </c>
      <c r="E165" s="41">
        <f>E163/E160</f>
        <v>6.6122875133922472</v>
      </c>
      <c r="F165" s="41">
        <f t="shared" si="11"/>
        <v>2.8953295513834445</v>
      </c>
      <c r="G165" s="41">
        <f t="shared" si="12"/>
        <v>77.895138470134455</v>
      </c>
      <c r="H165" s="42"/>
      <c r="I165" s="133"/>
    </row>
    <row r="166" spans="1:9" s="64" customFormat="1" ht="19.5" thickBot="1" x14ac:dyDescent="0.3">
      <c r="A166" s="194" t="s">
        <v>238</v>
      </c>
      <c r="B166" s="195"/>
      <c r="C166" s="195"/>
      <c r="D166" s="195"/>
      <c r="E166" s="195"/>
      <c r="F166" s="195"/>
      <c r="G166" s="195"/>
      <c r="H166" s="196"/>
      <c r="I166" s="133"/>
    </row>
    <row r="167" spans="1:9" s="64" customFormat="1" x14ac:dyDescent="0.25">
      <c r="A167" s="84" t="s">
        <v>239</v>
      </c>
      <c r="B167" s="85" t="s">
        <v>240</v>
      </c>
      <c r="C167" s="70" t="s">
        <v>19</v>
      </c>
      <c r="D167" s="26">
        <v>11329.606890232499</v>
      </c>
      <c r="E167" s="26">
        <v>7415.97705202</v>
      </c>
      <c r="F167" s="43">
        <f t="shared" si="11"/>
        <v>-3913.6298382124987</v>
      </c>
      <c r="G167" s="43">
        <f t="shared" ref="G167:G230" si="13">IFERROR(F167/D167*100,0)</f>
        <v>-34.543385980907459</v>
      </c>
      <c r="H167" s="44"/>
      <c r="I167" s="133"/>
    </row>
    <row r="168" spans="1:9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  <c r="I168" s="133"/>
    </row>
    <row r="169" spans="1:9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  <c r="I169" s="133"/>
    </row>
    <row r="170" spans="1:9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  <c r="I170" s="133"/>
    </row>
    <row r="171" spans="1:9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  <c r="I171" s="133"/>
    </row>
    <row r="172" spans="1:9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  <c r="I172" s="133"/>
    </row>
    <row r="173" spans="1:9" s="64" customFormat="1" x14ac:dyDescent="0.25">
      <c r="A173" s="68" t="s">
        <v>246</v>
      </c>
      <c r="B173" s="69" t="s">
        <v>31</v>
      </c>
      <c r="C173" s="70" t="s">
        <v>19</v>
      </c>
      <c r="D173" s="34">
        <v>10678.338541220499</v>
      </c>
      <c r="E173" s="34">
        <v>6835.5706444699999</v>
      </c>
      <c r="F173" s="34">
        <f t="shared" si="11"/>
        <v>-3842.7678967504989</v>
      </c>
      <c r="G173" s="34">
        <f t="shared" si="13"/>
        <v>-35.986571149778172</v>
      </c>
      <c r="H173" s="32"/>
      <c r="I173" s="133"/>
    </row>
    <row r="174" spans="1:9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  <c r="I174" s="133"/>
    </row>
    <row r="175" spans="1:9" s="64" customFormat="1" x14ac:dyDescent="0.25">
      <c r="A175" s="68" t="s">
        <v>248</v>
      </c>
      <c r="B175" s="69" t="s">
        <v>35</v>
      </c>
      <c r="C175" s="70" t="s">
        <v>19</v>
      </c>
      <c r="D175" s="34">
        <v>84.012420610000007</v>
      </c>
      <c r="E175" s="34">
        <v>352.99425055</v>
      </c>
      <c r="F175" s="34">
        <f t="shared" si="11"/>
        <v>268.98182994000001</v>
      </c>
      <c r="G175" s="34">
        <f t="shared" si="13"/>
        <v>320.16912259754969</v>
      </c>
      <c r="H175" s="32"/>
      <c r="I175" s="133"/>
    </row>
    <row r="176" spans="1:9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7.4958899999999995E-2</v>
      </c>
      <c r="F176" s="34">
        <f t="shared" si="11"/>
        <v>7.4958899999999995E-2</v>
      </c>
      <c r="G176" s="34">
        <f t="shared" si="13"/>
        <v>0</v>
      </c>
      <c r="H176" s="32"/>
      <c r="I176" s="133"/>
    </row>
    <row r="177" spans="1:9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  <c r="I177" s="133"/>
    </row>
    <row r="178" spans="1:9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  <c r="I178" s="133"/>
    </row>
    <row r="179" spans="1:9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  <c r="I179" s="133"/>
    </row>
    <row r="180" spans="1:9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  <c r="I180" s="133"/>
    </row>
    <row r="181" spans="1:9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1"/>
        <v>0</v>
      </c>
      <c r="G181" s="31">
        <f t="shared" si="13"/>
        <v>0</v>
      </c>
      <c r="H181" s="32"/>
      <c r="I181" s="133"/>
    </row>
    <row r="182" spans="1:9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1"/>
        <v>0</v>
      </c>
      <c r="G182" s="31">
        <f t="shared" si="13"/>
        <v>0</v>
      </c>
      <c r="H182" s="32"/>
      <c r="I182" s="133"/>
    </row>
    <row r="183" spans="1:9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  <c r="I183" s="133"/>
    </row>
    <row r="184" spans="1:9" s="64" customFormat="1" x14ac:dyDescent="0.25">
      <c r="A184" s="68" t="s">
        <v>260</v>
      </c>
      <c r="B184" s="69" t="s">
        <v>47</v>
      </c>
      <c r="C184" s="70" t="s">
        <v>19</v>
      </c>
      <c r="D184" s="34">
        <v>567.25592840199977</v>
      </c>
      <c r="E184" s="34">
        <v>227.33719809999965</v>
      </c>
      <c r="F184" s="34">
        <f t="shared" si="11"/>
        <v>-339.91873030200009</v>
      </c>
      <c r="G184" s="34">
        <f t="shared" si="13"/>
        <v>-59.923345580464058</v>
      </c>
      <c r="H184" s="32"/>
      <c r="I184" s="133"/>
    </row>
    <row r="185" spans="1:9" s="64" customFormat="1" x14ac:dyDescent="0.25">
      <c r="A185" s="68" t="s">
        <v>261</v>
      </c>
      <c r="B185" s="73" t="s">
        <v>262</v>
      </c>
      <c r="C185" s="70" t="s">
        <v>19</v>
      </c>
      <c r="D185" s="34">
        <v>10467.474602175362</v>
      </c>
      <c r="E185" s="34">
        <v>7825.1717988531364</v>
      </c>
      <c r="F185" s="34">
        <f t="shared" si="11"/>
        <v>-2642.3028033222254</v>
      </c>
      <c r="G185" s="34">
        <f t="shared" si="13"/>
        <v>-25.242982703517608</v>
      </c>
      <c r="H185" s="32"/>
      <c r="I185" s="133"/>
    </row>
    <row r="186" spans="1:9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7.4544235499999996</v>
      </c>
      <c r="F186" s="122">
        <f t="shared" si="11"/>
        <v>7.4544235499999996</v>
      </c>
      <c r="G186" s="122">
        <f t="shared" si="13"/>
        <v>0</v>
      </c>
      <c r="H186" s="32"/>
      <c r="I186" s="133"/>
    </row>
    <row r="187" spans="1:9" s="64" customFormat="1" x14ac:dyDescent="0.25">
      <c r="A187" s="68" t="s">
        <v>265</v>
      </c>
      <c r="B187" s="71" t="s">
        <v>266</v>
      </c>
      <c r="C187" s="70" t="s">
        <v>19</v>
      </c>
      <c r="D187" s="34">
        <v>2360.5061786865122</v>
      </c>
      <c r="E187" s="34">
        <v>1562.6506879799999</v>
      </c>
      <c r="F187" s="34">
        <f t="shared" si="11"/>
        <v>-797.85549070651223</v>
      </c>
      <c r="G187" s="34">
        <f t="shared" si="13"/>
        <v>-33.800186498578604</v>
      </c>
      <c r="H187" s="32"/>
      <c r="I187" s="133"/>
    </row>
    <row r="188" spans="1:9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  <c r="I188" s="133"/>
    </row>
    <row r="189" spans="1:9" s="64" customFormat="1" x14ac:dyDescent="0.25">
      <c r="A189" s="68" t="s">
        <v>269</v>
      </c>
      <c r="B189" s="74" t="s">
        <v>270</v>
      </c>
      <c r="C189" s="70" t="s">
        <v>19</v>
      </c>
      <c r="D189" s="34">
        <v>45.886497416778894</v>
      </c>
      <c r="E189" s="34">
        <v>36.981051009999995</v>
      </c>
      <c r="F189" s="34">
        <f t="shared" si="11"/>
        <v>-8.9054464067788999</v>
      </c>
      <c r="G189" s="34">
        <f t="shared" si="13"/>
        <v>-19.407553219615597</v>
      </c>
      <c r="H189" s="32"/>
      <c r="I189" s="133"/>
    </row>
    <row r="190" spans="1:9" s="64" customFormat="1" x14ac:dyDescent="0.25">
      <c r="A190" s="68" t="s">
        <v>271</v>
      </c>
      <c r="B190" s="74" t="s">
        <v>272</v>
      </c>
      <c r="C190" s="70" t="s">
        <v>19</v>
      </c>
      <c r="D190" s="34">
        <v>2314.6196812697331</v>
      </c>
      <c r="E190" s="34">
        <v>1525.6696369699998</v>
      </c>
      <c r="F190" s="34">
        <f t="shared" si="11"/>
        <v>-788.95004429973324</v>
      </c>
      <c r="G190" s="34">
        <f t="shared" si="13"/>
        <v>-34.085515243996291</v>
      </c>
      <c r="H190" s="32"/>
      <c r="I190" s="133"/>
    </row>
    <row r="191" spans="1:9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2512.0875154307801</v>
      </c>
      <c r="E191" s="34">
        <v>1875.4777411699999</v>
      </c>
      <c r="F191" s="34">
        <f t="shared" si="11"/>
        <v>-636.60977426078011</v>
      </c>
      <c r="G191" s="34">
        <f t="shared" si="13"/>
        <v>-25.341862906858658</v>
      </c>
      <c r="H191" s="32"/>
      <c r="I191" s="133"/>
    </row>
    <row r="192" spans="1:9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293.89174816910003</v>
      </c>
      <c r="E192" s="34">
        <v>232.77502444000001</v>
      </c>
      <c r="F192" s="34">
        <f t="shared" si="11"/>
        <v>-61.116723729100016</v>
      </c>
      <c r="G192" s="34">
        <f t="shared" si="13"/>
        <v>-20.795658302707622</v>
      </c>
      <c r="H192" s="32"/>
      <c r="I192" s="133"/>
    </row>
    <row r="193" spans="1:9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  <c r="I193" s="133"/>
    </row>
    <row r="194" spans="1:9" s="64" customFormat="1" x14ac:dyDescent="0.25">
      <c r="A194" s="68" t="s">
        <v>279</v>
      </c>
      <c r="B194" s="71" t="s">
        <v>280</v>
      </c>
      <c r="C194" s="70" t="s">
        <v>19</v>
      </c>
      <c r="D194" s="34">
        <v>2328.4786890178716</v>
      </c>
      <c r="E194" s="34">
        <v>1522.3858186800001</v>
      </c>
      <c r="F194" s="34">
        <f t="shared" si="11"/>
        <v>-806.09287033787155</v>
      </c>
      <c r="G194" s="34">
        <f t="shared" si="13"/>
        <v>-34.61886398788014</v>
      </c>
      <c r="H194" s="32"/>
      <c r="I194" s="133"/>
    </row>
    <row r="195" spans="1:9" s="64" customFormat="1" x14ac:dyDescent="0.25">
      <c r="A195" s="68" t="s">
        <v>281</v>
      </c>
      <c r="B195" s="71" t="s">
        <v>282</v>
      </c>
      <c r="C195" s="70" t="s">
        <v>19</v>
      </c>
      <c r="D195" s="34">
        <v>795.84514396354496</v>
      </c>
      <c r="E195" s="34">
        <v>533.20005122999999</v>
      </c>
      <c r="F195" s="34">
        <f t="shared" si="11"/>
        <v>-262.64509273354497</v>
      </c>
      <c r="G195" s="34">
        <f t="shared" si="13"/>
        <v>-33.002034971966339</v>
      </c>
      <c r="H195" s="32"/>
      <c r="I195" s="133"/>
    </row>
    <row r="196" spans="1:9" s="64" customFormat="1" x14ac:dyDescent="0.25">
      <c r="A196" s="68" t="s">
        <v>283</v>
      </c>
      <c r="B196" s="71" t="s">
        <v>284</v>
      </c>
      <c r="C196" s="70" t="s">
        <v>19</v>
      </c>
      <c r="D196" s="34">
        <v>539.28338047456805</v>
      </c>
      <c r="E196" s="34">
        <v>557.96225370999991</v>
      </c>
      <c r="F196" s="34">
        <f t="shared" si="11"/>
        <v>18.678873235431865</v>
      </c>
      <c r="G196" s="34">
        <f t="shared" si="13"/>
        <v>3.4636471123946939</v>
      </c>
      <c r="H196" s="32"/>
      <c r="I196" s="133"/>
    </row>
    <row r="197" spans="1:9" s="64" customFormat="1" x14ac:dyDescent="0.25">
      <c r="A197" s="68" t="s">
        <v>285</v>
      </c>
      <c r="B197" s="74" t="s">
        <v>286</v>
      </c>
      <c r="C197" s="70" t="s">
        <v>19</v>
      </c>
      <c r="D197" s="34">
        <v>0</v>
      </c>
      <c r="E197" s="34">
        <v>3.2471830000000002</v>
      </c>
      <c r="F197" s="34">
        <f t="shared" si="11"/>
        <v>3.2471830000000002</v>
      </c>
      <c r="G197" s="34">
        <f t="shared" si="13"/>
        <v>0</v>
      </c>
      <c r="H197" s="32"/>
      <c r="I197" s="133"/>
    </row>
    <row r="198" spans="1:9" s="64" customFormat="1" x14ac:dyDescent="0.25">
      <c r="A198" s="68" t="s">
        <v>287</v>
      </c>
      <c r="B198" s="71" t="s">
        <v>288</v>
      </c>
      <c r="C198" s="70" t="s">
        <v>19</v>
      </c>
      <c r="D198" s="34">
        <v>592.80360806040994</v>
      </c>
      <c r="E198" s="34">
        <v>468.49899818</v>
      </c>
      <c r="F198" s="34">
        <f t="shared" si="11"/>
        <v>-124.30460988040994</v>
      </c>
      <c r="G198" s="34">
        <f t="shared" si="13"/>
        <v>-20.96893611817265</v>
      </c>
      <c r="H198" s="32"/>
      <c r="I198" s="133"/>
    </row>
    <row r="199" spans="1:9" s="64" customFormat="1" x14ac:dyDescent="0.25">
      <c r="A199" s="68" t="s">
        <v>289</v>
      </c>
      <c r="B199" s="71" t="s">
        <v>290</v>
      </c>
      <c r="C199" s="70" t="s">
        <v>19</v>
      </c>
      <c r="D199" s="34">
        <v>86.324943385686595</v>
      </c>
      <c r="E199" s="34">
        <v>65.076337790000011</v>
      </c>
      <c r="F199" s="34">
        <f t="shared" si="11"/>
        <v>-21.248605595686584</v>
      </c>
      <c r="G199" s="34">
        <f t="shared" si="13"/>
        <v>-24.614676549222946</v>
      </c>
      <c r="H199" s="32"/>
      <c r="I199" s="133"/>
    </row>
    <row r="200" spans="1:9" s="64" customFormat="1" x14ac:dyDescent="0.25">
      <c r="A200" s="68" t="s">
        <v>291</v>
      </c>
      <c r="B200" s="71" t="s">
        <v>292</v>
      </c>
      <c r="C200" s="70" t="s">
        <v>19</v>
      </c>
      <c r="D200" s="34">
        <v>34.896079047362164</v>
      </c>
      <c r="E200" s="34">
        <v>16.41704726</v>
      </c>
      <c r="F200" s="34">
        <f t="shared" si="11"/>
        <v>-18.479031787362164</v>
      </c>
      <c r="G200" s="34">
        <f t="shared" si="13"/>
        <v>-52.9544644894969</v>
      </c>
      <c r="H200" s="32"/>
      <c r="I200" s="133"/>
    </row>
    <row r="201" spans="1:9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264.38990841924726</v>
      </c>
      <c r="E201" s="34">
        <v>549.81211858000006</v>
      </c>
      <c r="F201" s="34">
        <f t="shared" si="11"/>
        <v>285.4222101607528</v>
      </c>
      <c r="G201" s="34">
        <f t="shared" si="13"/>
        <v>107.95503197049197</v>
      </c>
      <c r="H201" s="32"/>
      <c r="I201" s="133"/>
    </row>
    <row r="202" spans="1:9" s="64" customFormat="1" x14ac:dyDescent="0.25">
      <c r="A202" s="68" t="s">
        <v>295</v>
      </c>
      <c r="B202" s="71" t="s">
        <v>296</v>
      </c>
      <c r="C202" s="70" t="s">
        <v>19</v>
      </c>
      <c r="D202" s="34">
        <v>658.96740752027836</v>
      </c>
      <c r="E202" s="34">
        <v>433.46129628313599</v>
      </c>
      <c r="F202" s="34">
        <f t="shared" si="11"/>
        <v>-225.50611123714236</v>
      </c>
      <c r="G202" s="34">
        <f t="shared" si="13"/>
        <v>-34.221132739437174</v>
      </c>
      <c r="H202" s="32"/>
      <c r="I202" s="133"/>
    </row>
    <row r="203" spans="1:9" s="64" customFormat="1" x14ac:dyDescent="0.25">
      <c r="A203" s="68" t="s">
        <v>297</v>
      </c>
      <c r="B203" s="73" t="s">
        <v>298</v>
      </c>
      <c r="C203" s="70" t="s">
        <v>19</v>
      </c>
      <c r="D203" s="34">
        <v>8.7947999999999986</v>
      </c>
      <c r="E203" s="34">
        <v>15.996073879999999</v>
      </c>
      <c r="F203" s="34">
        <f t="shared" si="11"/>
        <v>7.2012738800000005</v>
      </c>
      <c r="G203" s="34">
        <f t="shared" si="13"/>
        <v>81.881041979351451</v>
      </c>
      <c r="H203" s="32"/>
      <c r="I203" s="133"/>
    </row>
    <row r="204" spans="1:9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15.996073879999999</v>
      </c>
      <c r="F204" s="34">
        <f t="shared" si="11"/>
        <v>15.996073879999999</v>
      </c>
      <c r="G204" s="34">
        <f t="shared" si="13"/>
        <v>0</v>
      </c>
      <c r="H204" s="32"/>
      <c r="I204" s="133"/>
    </row>
    <row r="205" spans="1:9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  <c r="I205" s="133"/>
    </row>
    <row r="206" spans="1:9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  <c r="I206" s="133"/>
    </row>
    <row r="207" spans="1:9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  <c r="I207" s="133"/>
    </row>
    <row r="208" spans="1:9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  <c r="I208" s="133"/>
    </row>
    <row r="209" spans="1:9" s="64" customFormat="1" x14ac:dyDescent="0.25">
      <c r="A209" s="68" t="s">
        <v>309</v>
      </c>
      <c r="B209" s="71" t="s">
        <v>310</v>
      </c>
      <c r="C209" s="70" t="s">
        <v>19</v>
      </c>
      <c r="D209" s="34">
        <v>8.7947999999999986</v>
      </c>
      <c r="E209" s="34">
        <v>0</v>
      </c>
      <c r="F209" s="34">
        <f t="shared" si="11"/>
        <v>-8.7947999999999986</v>
      </c>
      <c r="G209" s="34">
        <f t="shared" si="13"/>
        <v>-100</v>
      </c>
      <c r="H209" s="32"/>
      <c r="I209" s="133"/>
    </row>
    <row r="210" spans="1:9" s="64" customFormat="1" x14ac:dyDescent="0.25">
      <c r="A210" s="68" t="s">
        <v>311</v>
      </c>
      <c r="B210" s="73" t="s">
        <v>312</v>
      </c>
      <c r="C210" s="70" t="s">
        <v>19</v>
      </c>
      <c r="D210" s="34">
        <v>242.27058621194635</v>
      </c>
      <c r="E210" s="34">
        <v>404.3936352166794</v>
      </c>
      <c r="F210" s="34">
        <f t="shared" si="11"/>
        <v>162.12304900473305</v>
      </c>
      <c r="G210" s="34">
        <f t="shared" si="13"/>
        <v>66.91817258530196</v>
      </c>
      <c r="H210" s="32"/>
      <c r="I210" s="133"/>
    </row>
    <row r="211" spans="1:9" s="64" customFormat="1" x14ac:dyDescent="0.25">
      <c r="A211" s="68" t="s">
        <v>313</v>
      </c>
      <c r="B211" s="71" t="s">
        <v>314</v>
      </c>
      <c r="C211" s="70" t="s">
        <v>19</v>
      </c>
      <c r="D211" s="34">
        <v>220.37154545018458</v>
      </c>
      <c r="E211" s="34">
        <v>374.30037498000002</v>
      </c>
      <c r="F211" s="34">
        <f t="shared" si="11"/>
        <v>153.92882952981543</v>
      </c>
      <c r="G211" s="34">
        <f t="shared" si="13"/>
        <v>69.849684638442284</v>
      </c>
      <c r="H211" s="32"/>
      <c r="I211" s="133"/>
    </row>
    <row r="212" spans="1:9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  <c r="I212" s="133"/>
    </row>
    <row r="213" spans="1:9" s="64" customFormat="1" x14ac:dyDescent="0.25">
      <c r="A213" s="68" t="s">
        <v>317</v>
      </c>
      <c r="B213" s="74" t="s">
        <v>318</v>
      </c>
      <c r="C213" s="70" t="s">
        <v>19</v>
      </c>
      <c r="D213" s="34">
        <v>0.79402409344300973</v>
      </c>
      <c r="E213" s="34">
        <v>43.377759310000002</v>
      </c>
      <c r="F213" s="34">
        <f t="shared" si="11"/>
        <v>42.583735216556995</v>
      </c>
      <c r="G213" s="34">
        <f t="shared" si="13"/>
        <v>5363.0280955213102</v>
      </c>
      <c r="H213" s="32"/>
      <c r="I213" s="133"/>
    </row>
    <row r="214" spans="1:9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  <c r="I214" s="133"/>
    </row>
    <row r="215" spans="1:9" s="64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1"/>
        <v>0</v>
      </c>
      <c r="G215" s="34">
        <f t="shared" si="13"/>
        <v>0</v>
      </c>
      <c r="H215" s="32"/>
      <c r="I215" s="133"/>
    </row>
    <row r="216" spans="1:9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  <c r="I216" s="133"/>
    </row>
    <row r="217" spans="1:9" s="64" customFormat="1" x14ac:dyDescent="0.25">
      <c r="A217" s="68" t="s">
        <v>325</v>
      </c>
      <c r="B217" s="74" t="s">
        <v>326</v>
      </c>
      <c r="C217" s="70" t="s">
        <v>19</v>
      </c>
      <c r="D217" s="34">
        <v>219.57752135674158</v>
      </c>
      <c r="E217" s="34">
        <v>330.92261567000003</v>
      </c>
      <c r="F217" s="34">
        <f t="shared" si="14"/>
        <v>111.34509431325844</v>
      </c>
      <c r="G217" s="34">
        <f t="shared" si="13"/>
        <v>50.708785501025453</v>
      </c>
      <c r="H217" s="32"/>
      <c r="I217" s="133"/>
    </row>
    <row r="218" spans="1:9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  <c r="I218" s="133"/>
    </row>
    <row r="219" spans="1:9" s="64" customFormat="1" x14ac:dyDescent="0.25">
      <c r="A219" s="68" t="s">
        <v>329</v>
      </c>
      <c r="B219" s="71" t="s">
        <v>330</v>
      </c>
      <c r="C219" s="70" t="s">
        <v>19</v>
      </c>
      <c r="D219" s="34">
        <v>21.899040761761768</v>
      </c>
      <c r="E219" s="34">
        <v>30.093260236679377</v>
      </c>
      <c r="F219" s="34">
        <f t="shared" si="14"/>
        <v>8.1942194749176096</v>
      </c>
      <c r="G219" s="34">
        <f t="shared" si="13"/>
        <v>37.418166229571362</v>
      </c>
      <c r="H219" s="32"/>
      <c r="I219" s="133"/>
    </row>
    <row r="220" spans="1:9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  <c r="I220" s="133"/>
    </row>
    <row r="221" spans="1:9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19.176881260752772</v>
      </c>
      <c r="E221" s="34">
        <v>31.350209040000003</v>
      </c>
      <c r="F221" s="34">
        <f t="shared" si="14"/>
        <v>12.173327779247231</v>
      </c>
      <c r="G221" s="34">
        <f t="shared" si="13"/>
        <v>63.479184199576032</v>
      </c>
      <c r="H221" s="32"/>
      <c r="I221" s="133"/>
    </row>
    <row r="222" spans="1:9" s="64" customFormat="1" x14ac:dyDescent="0.25">
      <c r="A222" s="68" t="s">
        <v>334</v>
      </c>
      <c r="B222" s="73" t="s">
        <v>335</v>
      </c>
      <c r="C222" s="70" t="s">
        <v>19</v>
      </c>
      <c r="D222" s="34">
        <v>1.2</v>
      </c>
      <c r="E222" s="34">
        <v>3323.8775209500004</v>
      </c>
      <c r="F222" s="34">
        <f t="shared" si="14"/>
        <v>3322.6775209500006</v>
      </c>
      <c r="G222" s="34">
        <f t="shared" si="13"/>
        <v>276889.79341250006</v>
      </c>
      <c r="H222" s="32"/>
      <c r="I222" s="133"/>
    </row>
    <row r="223" spans="1:9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4.2660760000000006E-2</v>
      </c>
      <c r="F223" s="34">
        <f t="shared" si="14"/>
        <v>4.2660760000000006E-2</v>
      </c>
      <c r="G223" s="34">
        <f t="shared" si="13"/>
        <v>0</v>
      </c>
      <c r="H223" s="32"/>
      <c r="I223" s="133"/>
    </row>
    <row r="224" spans="1:9" s="64" customFormat="1" x14ac:dyDescent="0.25">
      <c r="A224" s="68" t="s">
        <v>338</v>
      </c>
      <c r="B224" s="71" t="s">
        <v>339</v>
      </c>
      <c r="C224" s="70" t="s">
        <v>19</v>
      </c>
      <c r="D224" s="34">
        <v>0</v>
      </c>
      <c r="E224" s="34">
        <v>3323.7868044400002</v>
      </c>
      <c r="F224" s="34">
        <f t="shared" si="14"/>
        <v>3323.7868044400002</v>
      </c>
      <c r="G224" s="34">
        <f t="shared" si="13"/>
        <v>0</v>
      </c>
      <c r="H224" s="32"/>
      <c r="I224" s="133"/>
    </row>
    <row r="225" spans="1:9" s="64" customFormat="1" x14ac:dyDescent="0.25">
      <c r="A225" s="68" t="s">
        <v>340</v>
      </c>
      <c r="B225" s="74" t="s">
        <v>341</v>
      </c>
      <c r="C225" s="70" t="s">
        <v>19</v>
      </c>
      <c r="D225" s="34">
        <v>0</v>
      </c>
      <c r="E225" s="34">
        <v>885.9306496500003</v>
      </c>
      <c r="F225" s="34">
        <f t="shared" si="14"/>
        <v>885.9306496500003</v>
      </c>
      <c r="G225" s="34">
        <f t="shared" si="13"/>
        <v>0</v>
      </c>
      <c r="H225" s="32"/>
      <c r="I225" s="133"/>
    </row>
    <row r="226" spans="1:9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71.831809149999984</v>
      </c>
      <c r="F226" s="34">
        <f t="shared" si="14"/>
        <v>71.831809149999984</v>
      </c>
      <c r="G226" s="34">
        <f t="shared" si="13"/>
        <v>0</v>
      </c>
      <c r="H226" s="32"/>
      <c r="I226" s="133"/>
    </row>
    <row r="227" spans="1:9" s="64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2366.0243456399999</v>
      </c>
      <c r="F227" s="34">
        <f t="shared" si="14"/>
        <v>2366.0243456399999</v>
      </c>
      <c r="G227" s="34">
        <f t="shared" si="13"/>
        <v>0</v>
      </c>
      <c r="H227" s="32"/>
      <c r="I227" s="133"/>
    </row>
    <row r="228" spans="1:9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  <c r="I228" s="133"/>
    </row>
    <row r="229" spans="1:9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  <c r="I229" s="133"/>
    </row>
    <row r="230" spans="1:9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  <c r="I230" s="133"/>
    </row>
    <row r="231" spans="1:9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  <c r="I231" s="133"/>
    </row>
    <row r="232" spans="1:9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  <c r="I232" s="133"/>
    </row>
    <row r="233" spans="1:9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  <c r="I233" s="133"/>
    </row>
    <row r="234" spans="1:9" s="64" customFormat="1" x14ac:dyDescent="0.25">
      <c r="A234" s="68" t="s">
        <v>358</v>
      </c>
      <c r="B234" s="71" t="s">
        <v>359</v>
      </c>
      <c r="C234" s="70" t="s">
        <v>19</v>
      </c>
      <c r="D234" s="34">
        <v>1.2</v>
      </c>
      <c r="E234" s="34">
        <v>4.8055750000000001E-2</v>
      </c>
      <c r="F234" s="34">
        <f t="shared" si="14"/>
        <v>-1.1519442499999999</v>
      </c>
      <c r="G234" s="34">
        <f t="shared" si="15"/>
        <v>-95.995354166666658</v>
      </c>
      <c r="H234" s="32"/>
      <c r="I234" s="133"/>
    </row>
    <row r="235" spans="1:9" s="64" customFormat="1" x14ac:dyDescent="0.25">
      <c r="A235" s="68" t="s">
        <v>360</v>
      </c>
      <c r="B235" s="73" t="s">
        <v>361</v>
      </c>
      <c r="C235" s="70" t="s">
        <v>19</v>
      </c>
      <c r="D235" s="34">
        <v>607.07705543068778</v>
      </c>
      <c r="E235" s="34">
        <v>2566.5792587400001</v>
      </c>
      <c r="F235" s="34">
        <f t="shared" si="14"/>
        <v>1959.5022033093123</v>
      </c>
      <c r="G235" s="34">
        <f t="shared" si="15"/>
        <v>322.77652165904266</v>
      </c>
      <c r="H235" s="32"/>
      <c r="I235" s="133"/>
    </row>
    <row r="236" spans="1:9" s="64" customFormat="1" x14ac:dyDescent="0.25">
      <c r="A236" s="68" t="s">
        <v>362</v>
      </c>
      <c r="B236" s="71" t="s">
        <v>363</v>
      </c>
      <c r="C236" s="70" t="s">
        <v>19</v>
      </c>
      <c r="D236" s="34">
        <v>519.99972221999997</v>
      </c>
      <c r="E236" s="34">
        <v>2566.5792587400001</v>
      </c>
      <c r="F236" s="34">
        <f t="shared" si="14"/>
        <v>2046.5795365200001</v>
      </c>
      <c r="G236" s="34">
        <f t="shared" si="15"/>
        <v>393.57319803608266</v>
      </c>
      <c r="H236" s="32"/>
      <c r="I236" s="133"/>
    </row>
    <row r="237" spans="1:9" s="64" customFormat="1" x14ac:dyDescent="0.25">
      <c r="A237" s="68" t="s">
        <v>364</v>
      </c>
      <c r="B237" s="74" t="s">
        <v>341</v>
      </c>
      <c r="C237" s="70" t="s">
        <v>19</v>
      </c>
      <c r="D237" s="34">
        <v>519.99972221999997</v>
      </c>
      <c r="E237" s="34">
        <v>200.55491310000025</v>
      </c>
      <c r="F237" s="34">
        <f t="shared" si="14"/>
        <v>-319.44480911999972</v>
      </c>
      <c r="G237" s="34">
        <f t="shared" si="15"/>
        <v>-61.431726877894356</v>
      </c>
      <c r="H237" s="32"/>
      <c r="I237" s="133"/>
    </row>
    <row r="238" spans="1:9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  <c r="I238" s="133"/>
    </row>
    <row r="239" spans="1:9" s="64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2366.0243456399999</v>
      </c>
      <c r="F239" s="34">
        <f t="shared" si="14"/>
        <v>2366.0243456399999</v>
      </c>
      <c r="G239" s="34">
        <f t="shared" si="15"/>
        <v>0</v>
      </c>
      <c r="H239" s="32"/>
      <c r="I239" s="133"/>
    </row>
    <row r="240" spans="1:9" s="64" customFormat="1" x14ac:dyDescent="0.25">
      <c r="A240" s="68" t="s">
        <v>367</v>
      </c>
      <c r="B240" s="71" t="s">
        <v>221</v>
      </c>
      <c r="C240" s="70" t="s">
        <v>19</v>
      </c>
      <c r="D240" s="34">
        <v>87.077333210687797</v>
      </c>
      <c r="E240" s="34">
        <v>0</v>
      </c>
      <c r="F240" s="34">
        <f t="shared" si="14"/>
        <v>-87.077333210687797</v>
      </c>
      <c r="G240" s="34">
        <f t="shared" si="15"/>
        <v>-100</v>
      </c>
      <c r="H240" s="32"/>
      <c r="I240" s="133"/>
    </row>
    <row r="241" spans="1:9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  <c r="I241" s="133"/>
    </row>
    <row r="242" spans="1:9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862.13228805713698</v>
      </c>
      <c r="E242" s="34">
        <f>E167-E185</f>
        <v>-409.19474683313638</v>
      </c>
      <c r="F242" s="34">
        <f t="shared" si="14"/>
        <v>-1271.3270348902734</v>
      </c>
      <c r="G242" s="34">
        <f t="shared" si="15"/>
        <v>-147.46310427083986</v>
      </c>
      <c r="H242" s="32"/>
      <c r="I242" s="133"/>
    </row>
    <row r="243" spans="1:9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-233.47578621194634</v>
      </c>
      <c r="E243" s="34">
        <f>E203-E210</f>
        <v>-388.39756133667942</v>
      </c>
      <c r="F243" s="34">
        <f t="shared" si="14"/>
        <v>-154.92177512473307</v>
      </c>
      <c r="G243" s="34">
        <f t="shared" si="15"/>
        <v>66.354536219056598</v>
      </c>
      <c r="H243" s="32"/>
      <c r="I243" s="133"/>
    </row>
    <row r="244" spans="1:9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-220.37154545018458</v>
      </c>
      <c r="E244" s="34">
        <f>E204-E211</f>
        <v>-358.30430110000003</v>
      </c>
      <c r="F244" s="30">
        <f t="shared" si="14"/>
        <v>-137.93275564981545</v>
      </c>
      <c r="G244" s="30">
        <f t="shared" si="15"/>
        <v>62.591000742877398</v>
      </c>
      <c r="H244" s="32"/>
      <c r="I244" s="133"/>
    </row>
    <row r="245" spans="1:9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-13.104240761761769</v>
      </c>
      <c r="E245" s="34">
        <f>+E209-E219</f>
        <v>-30.093260236679377</v>
      </c>
      <c r="F245" s="30">
        <f t="shared" si="14"/>
        <v>-16.989019474917608</v>
      </c>
      <c r="G245" s="30">
        <f t="shared" si="15"/>
        <v>129.64520252475549</v>
      </c>
      <c r="H245" s="32"/>
      <c r="I245" s="133"/>
    </row>
    <row r="246" spans="1:9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-605.87705543068773</v>
      </c>
      <c r="E246" s="34">
        <f>E222-E235</f>
        <v>757.2982622100003</v>
      </c>
      <c r="F246" s="34">
        <f t="shared" si="14"/>
        <v>1363.175317640688</v>
      </c>
      <c r="G246" s="34">
        <f t="shared" si="15"/>
        <v>-224.99206817985123</v>
      </c>
      <c r="H246" s="32"/>
      <c r="I246" s="133"/>
    </row>
    <row r="247" spans="1:9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-519.99972221999997</v>
      </c>
      <c r="E247" s="34">
        <f>E224-E236</f>
        <v>757.20754570000008</v>
      </c>
      <c r="F247" s="34">
        <f t="shared" si="14"/>
        <v>1277.20726792</v>
      </c>
      <c r="G247" s="34">
        <f t="shared" si="15"/>
        <v>-245.61691349897353</v>
      </c>
      <c r="H247" s="32"/>
      <c r="I247" s="133"/>
    </row>
    <row r="248" spans="1:9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-85.877333210687766</v>
      </c>
      <c r="E248" s="34">
        <f>E246-E247</f>
        <v>9.0716510000220296E-2</v>
      </c>
      <c r="F248" s="34">
        <f t="shared" si="14"/>
        <v>85.968049720687986</v>
      </c>
      <c r="G248" s="34">
        <f t="shared" si="15"/>
        <v>-100.10563498726452</v>
      </c>
      <c r="H248" s="32"/>
      <c r="I248" s="133"/>
    </row>
    <row r="249" spans="1:9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  <c r="I249" s="133"/>
    </row>
    <row r="250" spans="1:9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22.7794464145029</v>
      </c>
      <c r="E250" s="34">
        <f>E242+E243+E246+E249</f>
        <v>-40.294045959815548</v>
      </c>
      <c r="F250" s="34">
        <f t="shared" si="14"/>
        <v>-63.073492374318448</v>
      </c>
      <c r="G250" s="34">
        <f t="shared" si="15"/>
        <v>-276.88773127586501</v>
      </c>
      <c r="H250" s="32"/>
      <c r="I250" s="133"/>
    </row>
    <row r="251" spans="1:9" s="64" customFormat="1" x14ac:dyDescent="0.25">
      <c r="A251" s="68" t="s">
        <v>388</v>
      </c>
      <c r="B251" s="73" t="s">
        <v>389</v>
      </c>
      <c r="C251" s="70" t="s">
        <v>19</v>
      </c>
      <c r="D251" s="34">
        <v>6.5139970277293742</v>
      </c>
      <c r="E251" s="34">
        <v>11.015293300459103</v>
      </c>
      <c r="F251" s="34">
        <f t="shared" si="14"/>
        <v>4.5012962727297285</v>
      </c>
      <c r="G251" s="34">
        <f t="shared" si="15"/>
        <v>69.101908606470062</v>
      </c>
      <c r="H251" s="32"/>
      <c r="I251" s="133"/>
    </row>
    <row r="252" spans="1:9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29.293443442232274</v>
      </c>
      <c r="E252" s="37">
        <f>E251+E250</f>
        <v>-29.278752659356446</v>
      </c>
      <c r="F252" s="37">
        <f t="shared" si="14"/>
        <v>-58.572196101588716</v>
      </c>
      <c r="G252" s="37">
        <f t="shared" si="15"/>
        <v>-199.94984958697395</v>
      </c>
      <c r="H252" s="38"/>
      <c r="I252" s="133"/>
    </row>
    <row r="253" spans="1:9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133"/>
    </row>
    <row r="254" spans="1:9" s="64" customFormat="1" x14ac:dyDescent="0.25">
      <c r="A254" s="68" t="s">
        <v>393</v>
      </c>
      <c r="B254" s="71" t="s">
        <v>394</v>
      </c>
      <c r="C254" s="70" t="s">
        <v>19</v>
      </c>
      <c r="D254" s="36">
        <v>1621.2796427856078</v>
      </c>
      <c r="E254" s="37">
        <v>1508.7985284400004</v>
      </c>
      <c r="F254" s="37">
        <f t="shared" si="14"/>
        <v>-112.48111434560747</v>
      </c>
      <c r="G254" s="37">
        <f t="shared" ref="G254:G313" si="16">IFERROR(F254/D254*100,0)</f>
        <v>-6.9377984757982656</v>
      </c>
      <c r="H254" s="32"/>
      <c r="I254" s="133"/>
    </row>
    <row r="255" spans="1:9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  <c r="I255" s="133"/>
    </row>
    <row r="256" spans="1:9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  <c r="I256" s="133"/>
    </row>
    <row r="257" spans="1:9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  <c r="I257" s="133"/>
    </row>
    <row r="258" spans="1:9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  <c r="I258" s="133"/>
    </row>
    <row r="259" spans="1:9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  <c r="I259" s="133"/>
    </row>
    <row r="260" spans="1:9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  <c r="I260" s="133"/>
    </row>
    <row r="261" spans="1:9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  <c r="I261" s="133"/>
    </row>
    <row r="262" spans="1:9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  <c r="I262" s="133"/>
    </row>
    <row r="263" spans="1:9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  <c r="I263" s="133"/>
    </row>
    <row r="264" spans="1:9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  <c r="I264" s="133"/>
    </row>
    <row r="265" spans="1:9" s="64" customFormat="1" x14ac:dyDescent="0.25">
      <c r="A265" s="68" t="s">
        <v>409</v>
      </c>
      <c r="B265" s="72" t="s">
        <v>410</v>
      </c>
      <c r="C265" s="70" t="s">
        <v>19</v>
      </c>
      <c r="D265" s="33">
        <v>1222.4700201147853</v>
      </c>
      <c r="E265" s="34">
        <v>1434.7128178100004</v>
      </c>
      <c r="F265" s="34">
        <f t="shared" si="14"/>
        <v>212.24279769521513</v>
      </c>
      <c r="G265" s="34">
        <f t="shared" si="16"/>
        <v>17.361799815367771</v>
      </c>
      <c r="H265" s="32"/>
      <c r="I265" s="133"/>
    </row>
    <row r="266" spans="1:9" s="64" customFormat="1" x14ac:dyDescent="0.25">
      <c r="A266" s="68" t="s">
        <v>411</v>
      </c>
      <c r="B266" s="75" t="s">
        <v>398</v>
      </c>
      <c r="C266" s="70" t="s">
        <v>19</v>
      </c>
      <c r="D266" s="33">
        <v>523.15907738632802</v>
      </c>
      <c r="E266" s="34">
        <v>791.26987689000032</v>
      </c>
      <c r="F266" s="34">
        <f t="shared" si="14"/>
        <v>268.1107995036723</v>
      </c>
      <c r="G266" s="34">
        <f t="shared" si="16"/>
        <v>51.248427312613607</v>
      </c>
      <c r="H266" s="32"/>
      <c r="I266" s="133"/>
    </row>
    <row r="267" spans="1:9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  <c r="I267" s="133"/>
    </row>
    <row r="268" spans="1:9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  <c r="I268" s="133"/>
    </row>
    <row r="269" spans="1:9" s="64" customFormat="1" x14ac:dyDescent="0.25">
      <c r="A269" s="68" t="s">
        <v>415</v>
      </c>
      <c r="B269" s="72" t="s">
        <v>416</v>
      </c>
      <c r="C269" s="70" t="s">
        <v>19</v>
      </c>
      <c r="D269" s="33">
        <v>58.950417633999983</v>
      </c>
      <c r="E269" s="34">
        <v>1.4796706099999997</v>
      </c>
      <c r="F269" s="34">
        <f t="shared" si="14"/>
        <v>-57.470747023999984</v>
      </c>
      <c r="G269" s="34">
        <f t="shared" si="16"/>
        <v>-97.489974338796557</v>
      </c>
      <c r="H269" s="32"/>
      <c r="I269" s="133"/>
    </row>
    <row r="270" spans="1:9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0.7512646999999999</v>
      </c>
      <c r="F270" s="34">
        <f t="shared" si="14"/>
        <v>0.7512646999999999</v>
      </c>
      <c r="G270" s="34">
        <f t="shared" si="16"/>
        <v>0</v>
      </c>
      <c r="H270" s="32"/>
      <c r="I270" s="133"/>
    </row>
    <row r="271" spans="1:9" s="64" customFormat="1" x14ac:dyDescent="0.25">
      <c r="A271" s="68" t="s">
        <v>418</v>
      </c>
      <c r="B271" s="72" t="s">
        <v>419</v>
      </c>
      <c r="C271" s="70" t="s">
        <v>19</v>
      </c>
      <c r="D271" s="33">
        <v>8.9748000009279848E-6</v>
      </c>
      <c r="E271" s="34">
        <v>5.8750300000001516E-3</v>
      </c>
      <c r="F271" s="34">
        <f t="shared" si="14"/>
        <v>5.866055199999224E-3</v>
      </c>
      <c r="G271" s="34">
        <f t="shared" si="16"/>
        <v>65361.403032855102</v>
      </c>
      <c r="H271" s="32"/>
      <c r="I271" s="133"/>
    </row>
    <row r="272" spans="1:9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4.9409399999999996E-3</v>
      </c>
      <c r="F272" s="34">
        <f t="shared" si="14"/>
        <v>4.9409399999999996E-3</v>
      </c>
      <c r="G272" s="34">
        <f t="shared" si="16"/>
        <v>0</v>
      </c>
      <c r="H272" s="32"/>
      <c r="I272" s="133"/>
    </row>
    <row r="273" spans="1:9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  <c r="I273" s="133"/>
    </row>
    <row r="274" spans="1:9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  <c r="I274" s="133"/>
    </row>
    <row r="275" spans="1:9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  <c r="I275" s="133"/>
    </row>
    <row r="276" spans="1:9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  <c r="I276" s="133"/>
    </row>
    <row r="277" spans="1:9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  <c r="I277" s="133"/>
    </row>
    <row r="278" spans="1:9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  <c r="I278" s="133"/>
    </row>
    <row r="279" spans="1:9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  <c r="I279" s="133"/>
    </row>
    <row r="280" spans="1:9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  <c r="I280" s="133"/>
    </row>
    <row r="281" spans="1:9" s="64" customFormat="1" x14ac:dyDescent="0.25">
      <c r="A281" s="68" t="s">
        <v>430</v>
      </c>
      <c r="B281" s="74" t="s">
        <v>431</v>
      </c>
      <c r="C281" s="70" t="s">
        <v>19</v>
      </c>
      <c r="D281" s="33">
        <v>339.85919606202265</v>
      </c>
      <c r="E281" s="34">
        <v>72.600164989999996</v>
      </c>
      <c r="F281" s="34">
        <f t="shared" ref="F281:F313" si="17">+SUM(E281)-SUM(D281)</f>
        <v>-267.25903107202265</v>
      </c>
      <c r="G281" s="34">
        <f t="shared" si="16"/>
        <v>-78.638163736269533</v>
      </c>
      <c r="H281" s="32"/>
      <c r="I281" s="133"/>
    </row>
    <row r="282" spans="1:9" s="64" customFormat="1" x14ac:dyDescent="0.25">
      <c r="A282" s="68" t="s">
        <v>432</v>
      </c>
      <c r="B282" s="75" t="s">
        <v>398</v>
      </c>
      <c r="C282" s="70" t="s">
        <v>19</v>
      </c>
      <c r="D282" s="33">
        <v>5.2183266800005867</v>
      </c>
      <c r="E282" s="34">
        <v>17.444084069999196</v>
      </c>
      <c r="F282" s="34">
        <f t="shared" si="17"/>
        <v>12.225757389998609</v>
      </c>
      <c r="G282" s="34">
        <f t="shared" si="16"/>
        <v>234.28501394621838</v>
      </c>
      <c r="H282" s="32"/>
      <c r="I282" s="133"/>
    </row>
    <row r="283" spans="1:9" s="64" customFormat="1" x14ac:dyDescent="0.25">
      <c r="A283" s="68" t="s">
        <v>433</v>
      </c>
      <c r="B283" s="71" t="s">
        <v>434</v>
      </c>
      <c r="C283" s="70" t="s">
        <v>19</v>
      </c>
      <c r="D283" s="33">
        <v>1474.4311203328202</v>
      </c>
      <c r="E283" s="34">
        <v>2197.0822420100003</v>
      </c>
      <c r="F283" s="34">
        <f t="shared" si="17"/>
        <v>722.65112167718007</v>
      </c>
      <c r="G283" s="34">
        <f t="shared" si="16"/>
        <v>49.012199465381443</v>
      </c>
      <c r="H283" s="32"/>
      <c r="I283" s="133"/>
    </row>
    <row r="284" spans="1:9" s="64" customFormat="1" x14ac:dyDescent="0.25">
      <c r="A284" s="68" t="s">
        <v>435</v>
      </c>
      <c r="B284" s="74" t="s">
        <v>436</v>
      </c>
      <c r="C284" s="70" t="s">
        <v>19</v>
      </c>
      <c r="D284" s="33">
        <v>1.8492803264001045E-2</v>
      </c>
      <c r="E284" s="34">
        <v>0</v>
      </c>
      <c r="F284" s="30">
        <f t="shared" si="17"/>
        <v>-1.8492803264001045E-2</v>
      </c>
      <c r="G284" s="30">
        <f t="shared" si="16"/>
        <v>-100</v>
      </c>
      <c r="H284" s="32"/>
      <c r="I284" s="133"/>
    </row>
    <row r="285" spans="1:9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  <c r="I285" s="133"/>
    </row>
    <row r="286" spans="1:9" s="64" customFormat="1" x14ac:dyDescent="0.25">
      <c r="A286" s="68" t="s">
        <v>438</v>
      </c>
      <c r="B286" s="74" t="s">
        <v>439</v>
      </c>
      <c r="C286" s="70" t="s">
        <v>19</v>
      </c>
      <c r="D286" s="33">
        <v>35.739792386600662</v>
      </c>
      <c r="E286" s="34">
        <v>117.74725699</v>
      </c>
      <c r="F286" s="34">
        <f t="shared" si="17"/>
        <v>82.007464603399342</v>
      </c>
      <c r="G286" s="30">
        <f t="shared" si="16"/>
        <v>229.45702570489766</v>
      </c>
      <c r="H286" s="32"/>
      <c r="I286" s="133"/>
    </row>
    <row r="287" spans="1:9" s="64" customFormat="1" x14ac:dyDescent="0.25">
      <c r="A287" s="68" t="s">
        <v>440</v>
      </c>
      <c r="B287" s="75" t="s">
        <v>268</v>
      </c>
      <c r="C287" s="70" t="s">
        <v>19</v>
      </c>
      <c r="D287" s="33">
        <v>1.3502800757471053E-5</v>
      </c>
      <c r="E287" s="34">
        <v>0</v>
      </c>
      <c r="F287" s="34">
        <f t="shared" si="17"/>
        <v>-1.3502800757471053E-5</v>
      </c>
      <c r="G287" s="30">
        <f t="shared" si="16"/>
        <v>-100</v>
      </c>
      <c r="H287" s="32"/>
      <c r="I287" s="133"/>
    </row>
    <row r="288" spans="1:9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  <c r="I288" s="133"/>
    </row>
    <row r="289" spans="1:9" s="64" customFormat="1" x14ac:dyDescent="0.25">
      <c r="A289" s="68" t="s">
        <v>442</v>
      </c>
      <c r="B289" s="75" t="s">
        <v>443</v>
      </c>
      <c r="C289" s="70" t="s">
        <v>19</v>
      </c>
      <c r="D289" s="33">
        <v>35.739778883799907</v>
      </c>
      <c r="E289" s="34">
        <v>117.74725699</v>
      </c>
      <c r="F289" s="34">
        <f t="shared" si="17"/>
        <v>82.007478106200097</v>
      </c>
      <c r="G289" s="30">
        <f t="shared" si="16"/>
        <v>229.45715017664074</v>
      </c>
      <c r="H289" s="32"/>
      <c r="I289" s="133"/>
    </row>
    <row r="290" spans="1:9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7"/>
        <v>0</v>
      </c>
      <c r="G290" s="30">
        <f t="shared" si="16"/>
        <v>0</v>
      </c>
      <c r="H290" s="32"/>
      <c r="I290" s="133"/>
    </row>
    <row r="291" spans="1:9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209.45444481637747</v>
      </c>
      <c r="E291" s="34">
        <v>226.09226364</v>
      </c>
      <c r="F291" s="34">
        <f t="shared" si="17"/>
        <v>16.637818823622524</v>
      </c>
      <c r="G291" s="30">
        <f t="shared" si="16"/>
        <v>7.9434069008219952</v>
      </c>
      <c r="H291" s="32"/>
      <c r="I291" s="133"/>
    </row>
    <row r="292" spans="1:9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  <c r="I292" s="133"/>
    </row>
    <row r="293" spans="1:9" s="64" customFormat="1" x14ac:dyDescent="0.25">
      <c r="A293" s="68" t="s">
        <v>448</v>
      </c>
      <c r="B293" s="74" t="s">
        <v>449</v>
      </c>
      <c r="C293" s="70" t="s">
        <v>19</v>
      </c>
      <c r="D293" s="33">
        <v>13.753035733609925</v>
      </c>
      <c r="E293" s="34">
        <v>11.379520979999999</v>
      </c>
      <c r="F293" s="34">
        <f t="shared" si="17"/>
        <v>-2.3735147536099266</v>
      </c>
      <c r="G293" s="30">
        <f t="shared" si="16"/>
        <v>-17.258115223313837</v>
      </c>
      <c r="H293" s="32"/>
      <c r="I293" s="133"/>
    </row>
    <row r="294" spans="1:9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  <c r="I294" s="133"/>
    </row>
    <row r="295" spans="1:9" s="64" customFormat="1" x14ac:dyDescent="0.25">
      <c r="A295" s="68" t="s">
        <v>451</v>
      </c>
      <c r="B295" s="74" t="s">
        <v>452</v>
      </c>
      <c r="C295" s="70" t="s">
        <v>19</v>
      </c>
      <c r="D295" s="33">
        <v>104.56493794876849</v>
      </c>
      <c r="E295" s="34">
        <v>98.534615510000009</v>
      </c>
      <c r="F295" s="34">
        <f t="shared" si="17"/>
        <v>-6.0303224387684793</v>
      </c>
      <c r="G295" s="30">
        <f t="shared" si="16"/>
        <v>-5.767059740161689</v>
      </c>
      <c r="H295" s="32"/>
      <c r="I295" s="133"/>
    </row>
    <row r="296" spans="1:9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  <c r="I296" s="133"/>
    </row>
    <row r="297" spans="1:9" s="64" customFormat="1" x14ac:dyDescent="0.25">
      <c r="A297" s="68" t="s">
        <v>454</v>
      </c>
      <c r="B297" s="74" t="s">
        <v>455</v>
      </c>
      <c r="C297" s="70" t="s">
        <v>19</v>
      </c>
      <c r="D297" s="33">
        <v>232.28520144310809</v>
      </c>
      <c r="E297" s="34">
        <v>294.08641842000003</v>
      </c>
      <c r="F297" s="34">
        <f t="shared" si="17"/>
        <v>61.801216976891936</v>
      </c>
      <c r="G297" s="30">
        <f t="shared" si="16"/>
        <v>26.605748705876319</v>
      </c>
      <c r="H297" s="32"/>
      <c r="I297" s="133"/>
    </row>
    <row r="298" spans="1:9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  <c r="I298" s="133"/>
    </row>
    <row r="299" spans="1:9" s="64" customFormat="1" x14ac:dyDescent="0.25">
      <c r="A299" s="68" t="s">
        <v>457</v>
      </c>
      <c r="B299" s="74" t="s">
        <v>458</v>
      </c>
      <c r="C299" s="70" t="s">
        <v>19</v>
      </c>
      <c r="D299" s="33">
        <v>179.71777749999995</v>
      </c>
      <c r="E299" s="34">
        <v>404.30511216000008</v>
      </c>
      <c r="F299" s="34">
        <f t="shared" si="17"/>
        <v>224.58733466000012</v>
      </c>
      <c r="G299" s="30">
        <f t="shared" si="16"/>
        <v>124.96667707789797</v>
      </c>
      <c r="H299" s="32"/>
      <c r="I299" s="133"/>
    </row>
    <row r="300" spans="1:9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42.385624629999889</v>
      </c>
      <c r="F300" s="34">
        <f t="shared" si="17"/>
        <v>42.385624629999889</v>
      </c>
      <c r="G300" s="122">
        <f t="shared" si="16"/>
        <v>0</v>
      </c>
      <c r="H300" s="32"/>
      <c r="I300" s="133"/>
    </row>
    <row r="301" spans="1:9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68.849544833999815</v>
      </c>
      <c r="E301" s="34">
        <v>416.93257545800003</v>
      </c>
      <c r="F301" s="34">
        <f t="shared" si="17"/>
        <v>348.08303062400023</v>
      </c>
      <c r="G301" s="30">
        <f t="shared" si="16"/>
        <v>505.57056181453095</v>
      </c>
      <c r="H301" s="32"/>
      <c r="I301" s="133"/>
    </row>
    <row r="302" spans="1:9" s="64" customFormat="1" x14ac:dyDescent="0.25">
      <c r="A302" s="68" t="s">
        <v>462</v>
      </c>
      <c r="B302" s="75" t="s">
        <v>398</v>
      </c>
      <c r="C302" s="70" t="s">
        <v>19</v>
      </c>
      <c r="D302" s="33">
        <v>50.289179185728059</v>
      </c>
      <c r="E302" s="34">
        <v>382.30547404000026</v>
      </c>
      <c r="F302" s="34">
        <f t="shared" si="17"/>
        <v>332.01629485427219</v>
      </c>
      <c r="G302" s="30">
        <f t="shared" si="16"/>
        <v>660.21418569603054</v>
      </c>
      <c r="H302" s="32"/>
      <c r="I302" s="133"/>
    </row>
    <row r="303" spans="1:9" s="64" customFormat="1" x14ac:dyDescent="0.25">
      <c r="A303" s="68" t="s">
        <v>463</v>
      </c>
      <c r="B303" s="74" t="s">
        <v>464</v>
      </c>
      <c r="C303" s="70" t="s">
        <v>19</v>
      </c>
      <c r="D303" s="33">
        <v>630.04789286709172</v>
      </c>
      <c r="E303" s="34">
        <v>628.00447885199992</v>
      </c>
      <c r="F303" s="34">
        <f t="shared" si="17"/>
        <v>-2.0434140150917983</v>
      </c>
      <c r="G303" s="30">
        <f t="shared" si="16"/>
        <v>-0.324326775507978</v>
      </c>
      <c r="H303" s="32"/>
      <c r="I303" s="133"/>
    </row>
    <row r="304" spans="1:9" s="64" customFormat="1" x14ac:dyDescent="0.25">
      <c r="A304" s="68" t="s">
        <v>465</v>
      </c>
      <c r="B304" s="75" t="s">
        <v>398</v>
      </c>
      <c r="C304" s="70" t="s">
        <v>19</v>
      </c>
      <c r="D304" s="33">
        <v>258.22170635615993</v>
      </c>
      <c r="E304" s="34">
        <v>367.46726757999897</v>
      </c>
      <c r="F304" s="34">
        <f t="shared" si="17"/>
        <v>109.24556122383905</v>
      </c>
      <c r="G304" s="30">
        <f t="shared" si="16"/>
        <v>42.306885337191162</v>
      </c>
      <c r="H304" s="32"/>
      <c r="I304" s="133"/>
    </row>
    <row r="305" spans="1:9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108.13945887892595</v>
      </c>
      <c r="E305" s="34">
        <f>E167/1.2/E23*100</f>
        <v>92.099628808783493</v>
      </c>
      <c r="F305" s="34">
        <f>+SUM(E305)-SUM(D305)</f>
        <v>-16.039830070142457</v>
      </c>
      <c r="G305" s="30">
        <f t="shared" si="16"/>
        <v>-14.83254145750888</v>
      </c>
      <c r="H305" s="32"/>
      <c r="I305" s="133"/>
    </row>
    <row r="306" spans="1:9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133"/>
    </row>
    <row r="307" spans="1:9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133"/>
    </row>
    <row r="308" spans="1:9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133"/>
    </row>
    <row r="309" spans="1:9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133"/>
    </row>
    <row r="310" spans="1:9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133"/>
    </row>
    <row r="311" spans="1:9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104.59021832451481</v>
      </c>
      <c r="E311" s="34">
        <f>E173/1.2/E29*100</f>
        <v>87.895231207652429</v>
      </c>
      <c r="F311" s="34">
        <f t="shared" si="17"/>
        <v>-16.694987116862379</v>
      </c>
      <c r="G311" s="34">
        <f t="shared" si="16"/>
        <v>-15.962283456625364</v>
      </c>
      <c r="H311" s="32"/>
      <c r="I311" s="133"/>
    </row>
    <row r="312" spans="1:9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133"/>
    </row>
    <row r="313" spans="1:9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  <c r="I313" s="133"/>
    </row>
    <row r="314" spans="1:9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133"/>
    </row>
    <row r="315" spans="1:9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133"/>
    </row>
    <row r="316" spans="1:9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133"/>
    </row>
    <row r="317" spans="1:9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  <c r="I317" s="133"/>
    </row>
    <row r="318" spans="1:9" s="64" customFormat="1" ht="19.5" thickBot="1" x14ac:dyDescent="0.3">
      <c r="A318" s="194" t="s">
        <v>491</v>
      </c>
      <c r="B318" s="195"/>
      <c r="C318" s="195"/>
      <c r="D318" s="195"/>
      <c r="E318" s="195"/>
      <c r="F318" s="195"/>
      <c r="G318" s="195"/>
      <c r="H318" s="196"/>
      <c r="I318" s="133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  <c r="I319" s="133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  <c r="I320" s="133"/>
    </row>
    <row r="321" spans="1:9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  <c r="I321" s="133"/>
    </row>
    <row r="322" spans="1:9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  <c r="I322" s="133"/>
    </row>
    <row r="323" spans="1:9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  <c r="I323" s="133"/>
    </row>
    <row r="324" spans="1:9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  <c r="I324" s="133"/>
    </row>
    <row r="325" spans="1:9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  <c r="I325" s="133"/>
    </row>
    <row r="326" spans="1:9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  <c r="I326" s="133"/>
    </row>
    <row r="327" spans="1:9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  <c r="I327" s="133"/>
    </row>
    <row r="328" spans="1:9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  <c r="I328" s="133"/>
    </row>
    <row r="329" spans="1:9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  <c r="I329" s="133"/>
    </row>
    <row r="330" spans="1:9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  <c r="I330" s="133"/>
    </row>
    <row r="331" spans="1:9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  <c r="I331" s="133"/>
    </row>
    <row r="332" spans="1:9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  <c r="I332" s="133"/>
    </row>
    <row r="333" spans="1:9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  <c r="I333" s="133"/>
    </row>
    <row r="334" spans="1:9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  <c r="I334" s="133"/>
    </row>
    <row r="335" spans="1:9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  <c r="I335" s="133"/>
    </row>
    <row r="336" spans="1:9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  <c r="I336" s="133"/>
    </row>
    <row r="337" spans="1:9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  <c r="I337" s="133"/>
    </row>
    <row r="338" spans="1:9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  <c r="I338" s="133"/>
    </row>
    <row r="339" spans="1:9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  <c r="I339" s="133"/>
    </row>
    <row r="340" spans="1:9" x14ac:dyDescent="0.25">
      <c r="A340" s="68" t="s">
        <v>531</v>
      </c>
      <c r="B340" s="71" t="s">
        <v>532</v>
      </c>
      <c r="C340" s="70" t="s">
        <v>506</v>
      </c>
      <c r="D340" s="33">
        <v>7537.6698202564512</v>
      </c>
      <c r="E340" s="34">
        <v>5845.6344537345776</v>
      </c>
      <c r="F340" s="34">
        <f t="shared" ref="F340:F367" si="18">+SUM(E340)-SUM(D340)</f>
        <v>-1692.0353665218736</v>
      </c>
      <c r="G340" s="34">
        <f t="shared" ref="G340:G350" si="19">IFERROR(F340/D340*100,0)</f>
        <v>-22.447724653244443</v>
      </c>
      <c r="H340" s="32"/>
      <c r="I340" s="133"/>
    </row>
    <row r="341" spans="1:9" ht="31.5" x14ac:dyDescent="0.25">
      <c r="A341" s="68" t="s">
        <v>533</v>
      </c>
      <c r="B341" s="74" t="s">
        <v>534</v>
      </c>
      <c r="C341" s="70" t="s">
        <v>506</v>
      </c>
      <c r="D341" s="33">
        <v>7537.6698202564512</v>
      </c>
      <c r="E341" s="34">
        <v>5845.6344537345776</v>
      </c>
      <c r="F341" s="34">
        <f t="shared" si="18"/>
        <v>-1692.0353665218736</v>
      </c>
      <c r="G341" s="34">
        <f t="shared" si="19"/>
        <v>-22.447724653244443</v>
      </c>
      <c r="H341" s="32"/>
      <c r="I341" s="133"/>
    </row>
    <row r="342" spans="1:9" x14ac:dyDescent="0.25">
      <c r="A342" s="68" t="s">
        <v>535</v>
      </c>
      <c r="B342" s="89" t="s">
        <v>536</v>
      </c>
      <c r="C342" s="70" t="s">
        <v>506</v>
      </c>
      <c r="D342" s="33">
        <v>2194.0446837918726</v>
      </c>
      <c r="E342" s="34">
        <v>1657.1681917826677</v>
      </c>
      <c r="F342" s="34">
        <f t="shared" si="18"/>
        <v>-536.87649200920487</v>
      </c>
      <c r="G342" s="34">
        <f t="shared" si="19"/>
        <v>-24.469715497377404</v>
      </c>
      <c r="H342" s="32"/>
      <c r="I342" s="133"/>
    </row>
    <row r="343" spans="1:9" x14ac:dyDescent="0.25">
      <c r="A343" s="68" t="s">
        <v>537</v>
      </c>
      <c r="B343" s="89" t="s">
        <v>538</v>
      </c>
      <c r="C343" s="70" t="s">
        <v>506</v>
      </c>
      <c r="D343" s="33">
        <v>5343.6251364645786</v>
      </c>
      <c r="E343" s="34">
        <v>4188.4662619519095</v>
      </c>
      <c r="F343" s="34">
        <f t="shared" si="18"/>
        <v>-1155.1588745126692</v>
      </c>
      <c r="G343" s="34">
        <f t="shared" si="19"/>
        <v>-21.617513298789131</v>
      </c>
      <c r="H343" s="32"/>
      <c r="I343" s="133"/>
    </row>
    <row r="344" spans="1:9" x14ac:dyDescent="0.25">
      <c r="A344" s="68" t="s">
        <v>539</v>
      </c>
      <c r="B344" s="71" t="s">
        <v>540</v>
      </c>
      <c r="C344" s="70" t="s">
        <v>506</v>
      </c>
      <c r="D344" s="33">
        <v>591.20064999999886</v>
      </c>
      <c r="E344" s="34">
        <v>405.41904000000045</v>
      </c>
      <c r="F344" s="34">
        <f t="shared" si="18"/>
        <v>-185.78160999999841</v>
      </c>
      <c r="G344" s="34">
        <f t="shared" si="19"/>
        <v>-31.42445969908842</v>
      </c>
      <c r="H344" s="32"/>
      <c r="I344" s="133"/>
    </row>
    <row r="345" spans="1:9" x14ac:dyDescent="0.25">
      <c r="A345" s="68" t="s">
        <v>541</v>
      </c>
      <c r="B345" s="71" t="s">
        <v>542</v>
      </c>
      <c r="C345" s="70" t="s">
        <v>496</v>
      </c>
      <c r="D345" s="33">
        <v>381.51576372710736</v>
      </c>
      <c r="E345" s="34">
        <v>387.75955029488892</v>
      </c>
      <c r="F345" s="34">
        <f t="shared" si="18"/>
        <v>6.2437865677815694</v>
      </c>
      <c r="G345" s="34">
        <f t="shared" si="19"/>
        <v>1.6365736783153364</v>
      </c>
      <c r="H345" s="32"/>
      <c r="I345" s="133"/>
    </row>
    <row r="346" spans="1:9" ht="31.5" x14ac:dyDescent="0.25">
      <c r="A346" s="68" t="s">
        <v>543</v>
      </c>
      <c r="B346" s="74" t="s">
        <v>544</v>
      </c>
      <c r="C346" s="70" t="s">
        <v>496</v>
      </c>
      <c r="D346" s="33">
        <v>381.51576372710736</v>
      </c>
      <c r="E346" s="34">
        <v>387.75955029488892</v>
      </c>
      <c r="F346" s="34">
        <f t="shared" si="18"/>
        <v>6.2437865677815694</v>
      </c>
      <c r="G346" s="34">
        <f t="shared" si="19"/>
        <v>1.6365736783153364</v>
      </c>
      <c r="H346" s="32"/>
      <c r="I346" s="133"/>
    </row>
    <row r="347" spans="1:9" x14ac:dyDescent="0.25">
      <c r="A347" s="68" t="s">
        <v>545</v>
      </c>
      <c r="B347" s="89" t="s">
        <v>536</v>
      </c>
      <c r="C347" s="70" t="s">
        <v>496</v>
      </c>
      <c r="D347" s="33">
        <v>25.383089860000005</v>
      </c>
      <c r="E347" s="34">
        <v>38.267000000000003</v>
      </c>
      <c r="F347" s="34">
        <f t="shared" si="18"/>
        <v>12.883910139999998</v>
      </c>
      <c r="G347" s="34">
        <f t="shared" si="19"/>
        <v>50.757847886372311</v>
      </c>
      <c r="H347" s="32"/>
      <c r="I347" s="133"/>
    </row>
    <row r="348" spans="1:9" x14ac:dyDescent="0.25">
      <c r="A348" s="68" t="s">
        <v>546</v>
      </c>
      <c r="B348" s="89" t="s">
        <v>538</v>
      </c>
      <c r="C348" s="70" t="s">
        <v>496</v>
      </c>
      <c r="D348" s="33">
        <v>356.13267386710737</v>
      </c>
      <c r="E348" s="34">
        <v>349.49255029488893</v>
      </c>
      <c r="F348" s="34">
        <f t="shared" si="18"/>
        <v>-6.6401235722184424</v>
      </c>
      <c r="G348" s="34">
        <f t="shared" si="19"/>
        <v>-1.8645083867525831</v>
      </c>
      <c r="H348" s="32"/>
      <c r="I348" s="133"/>
    </row>
    <row r="349" spans="1:9" x14ac:dyDescent="0.25">
      <c r="A349" s="68" t="s">
        <v>547</v>
      </c>
      <c r="B349" s="71" t="s">
        <v>548</v>
      </c>
      <c r="C349" s="70" t="s">
        <v>549</v>
      </c>
      <c r="D349" s="33">
        <v>260565.83999999997</v>
      </c>
      <c r="E349" s="34">
        <v>271305.65195100004</v>
      </c>
      <c r="F349" s="34">
        <f t="shared" si="18"/>
        <v>10739.811951000069</v>
      </c>
      <c r="G349" s="34">
        <f t="shared" si="19"/>
        <v>4.1217267585805075</v>
      </c>
      <c r="H349" s="32"/>
      <c r="I349" s="133"/>
    </row>
    <row r="350" spans="1:9" ht="31.5" x14ac:dyDescent="0.25">
      <c r="A350" s="68" t="s">
        <v>550</v>
      </c>
      <c r="B350" s="71" t="s">
        <v>551</v>
      </c>
      <c r="C350" s="70" t="s">
        <v>19</v>
      </c>
      <c r="D350" s="33">
        <v>4231.8588945055508</v>
      </c>
      <c r="E350" s="34">
        <v>3472.6825172899989</v>
      </c>
      <c r="F350" s="34">
        <f t="shared" si="18"/>
        <v>-759.17637721555184</v>
      </c>
      <c r="G350" s="34">
        <f t="shared" si="19"/>
        <v>-17.939548461817363</v>
      </c>
      <c r="H350" s="32"/>
      <c r="I350" s="133"/>
    </row>
    <row r="351" spans="1:9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  <c r="I351" s="133"/>
    </row>
    <row r="352" spans="1:9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  <c r="I352" s="133"/>
    </row>
    <row r="353" spans="1:9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  <c r="I353" s="133"/>
    </row>
    <row r="354" spans="1:9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  <c r="I354" s="133"/>
    </row>
    <row r="355" spans="1:9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  <c r="I355" s="133"/>
    </row>
    <row r="356" spans="1:9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  <c r="I356" s="133"/>
    </row>
    <row r="357" spans="1:9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  <c r="I357" s="133"/>
    </row>
    <row r="358" spans="1:9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  <c r="I358" s="133"/>
    </row>
    <row r="359" spans="1:9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  <c r="I359" s="133"/>
    </row>
    <row r="360" spans="1:9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  <c r="I360" s="133"/>
    </row>
    <row r="361" spans="1:9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  <c r="I361" s="133"/>
    </row>
    <row r="362" spans="1:9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  <c r="I362" s="133"/>
    </row>
    <row r="363" spans="1:9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  <c r="I363" s="133"/>
    </row>
    <row r="364" spans="1:9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  <c r="I364" s="133"/>
    </row>
    <row r="365" spans="1:9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  <c r="I365" s="133"/>
    </row>
    <row r="366" spans="1:9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  <c r="I366" s="133"/>
    </row>
    <row r="367" spans="1:9" ht="16.5" thickBot="1" x14ac:dyDescent="0.3">
      <c r="A367" s="81" t="s">
        <v>583</v>
      </c>
      <c r="B367" s="94" t="s">
        <v>584</v>
      </c>
      <c r="C367" s="83" t="s">
        <v>585</v>
      </c>
      <c r="D367" s="40">
        <v>2802.9775</v>
      </c>
      <c r="E367" s="41">
        <v>2574.44</v>
      </c>
      <c r="F367" s="41">
        <f t="shared" si="18"/>
        <v>-228.53749999999991</v>
      </c>
      <c r="G367" s="41">
        <f t="shared" ref="G367" si="21">IFERROR(F367/D367*100,0)</f>
        <v>-8.1533833218425737</v>
      </c>
      <c r="H367" s="95"/>
      <c r="I367" s="133"/>
    </row>
    <row r="368" spans="1:9" x14ac:dyDescent="0.25">
      <c r="A368" s="197" t="s">
        <v>586</v>
      </c>
      <c r="B368" s="198"/>
      <c r="C368" s="198"/>
      <c r="D368" s="198"/>
      <c r="E368" s="198"/>
      <c r="F368" s="198"/>
      <c r="G368" s="198"/>
      <c r="H368" s="199"/>
      <c r="I368" s="133"/>
    </row>
    <row r="369" spans="1:9" ht="16.5" thickBot="1" x14ac:dyDescent="0.3">
      <c r="A369" s="197"/>
      <c r="B369" s="198"/>
      <c r="C369" s="198"/>
      <c r="D369" s="198"/>
      <c r="E369" s="198"/>
      <c r="F369" s="198"/>
      <c r="G369" s="198"/>
      <c r="H369" s="199"/>
      <c r="I369" s="133"/>
    </row>
    <row r="370" spans="1:9" s="55" customFormat="1" ht="67.5" customHeight="1" x14ac:dyDescent="0.25">
      <c r="A370" s="200" t="s">
        <v>6</v>
      </c>
      <c r="B370" s="202" t="s">
        <v>7</v>
      </c>
      <c r="C370" s="204" t="s">
        <v>8</v>
      </c>
      <c r="D370" s="206" t="s">
        <v>724</v>
      </c>
      <c r="E370" s="207"/>
      <c r="F370" s="208" t="s">
        <v>9</v>
      </c>
      <c r="G370" s="207"/>
      <c r="H370" s="219" t="s">
        <v>10</v>
      </c>
      <c r="I370" s="133"/>
    </row>
    <row r="371" spans="1:9" s="55" customFormat="1" ht="30" x14ac:dyDescent="0.25">
      <c r="A371" s="201"/>
      <c r="B371" s="203"/>
      <c r="C371" s="205"/>
      <c r="D371" s="96" t="s">
        <v>11</v>
      </c>
      <c r="E371" s="58" t="s">
        <v>12</v>
      </c>
      <c r="F371" s="58" t="s">
        <v>13</v>
      </c>
      <c r="G371" s="59" t="s">
        <v>14</v>
      </c>
      <c r="H371" s="220"/>
      <c r="I371" s="133"/>
    </row>
    <row r="372" spans="1:9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  <c r="I372" s="133"/>
    </row>
    <row r="373" spans="1:9" x14ac:dyDescent="0.25">
      <c r="A373" s="222" t="s">
        <v>587</v>
      </c>
      <c r="B373" s="223"/>
      <c r="C373" s="70" t="s">
        <v>19</v>
      </c>
      <c r="D373" s="124">
        <f t="shared" ref="D373:E373" si="22">SUM(D374,D431)</f>
        <v>242.27046127999998</v>
      </c>
      <c r="E373" s="26">
        <f t="shared" si="22"/>
        <v>404.39363521999996</v>
      </c>
      <c r="F373" s="125">
        <f t="shared" ref="F373:F432" si="23">+SUM(E373)-SUM(D373)</f>
        <v>162.12317393999999</v>
      </c>
      <c r="G373" s="103">
        <f t="shared" ref="G373:G432" si="24">IFERROR(F373/D373*100,0)</f>
        <v>66.918258661599225</v>
      </c>
      <c r="H373" s="104"/>
      <c r="I373" s="133"/>
    </row>
    <row r="374" spans="1:9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242.27046127999998</v>
      </c>
      <c r="E374" s="34">
        <f t="shared" si="25"/>
        <v>332.56182607</v>
      </c>
      <c r="F374" s="34">
        <f t="shared" si="23"/>
        <v>90.291364790000017</v>
      </c>
      <c r="G374" s="106">
        <f t="shared" si="24"/>
        <v>37.268829354168481</v>
      </c>
      <c r="H374" s="107"/>
      <c r="I374" s="133"/>
    </row>
    <row r="375" spans="1:9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73.343999999999994</v>
      </c>
      <c r="E375" s="34">
        <f t="shared" si="26"/>
        <v>240.38015107000001</v>
      </c>
      <c r="F375" s="34">
        <f t="shared" si="23"/>
        <v>167.03615107000002</v>
      </c>
      <c r="G375" s="106">
        <f t="shared" si="24"/>
        <v>227.74344332188048</v>
      </c>
      <c r="H375" s="107"/>
      <c r="I375" s="133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73.343999999999994</v>
      </c>
      <c r="E376" s="34">
        <f t="shared" si="27"/>
        <v>240.38015107000001</v>
      </c>
      <c r="F376" s="106">
        <f t="shared" si="23"/>
        <v>167.03615107000002</v>
      </c>
      <c r="G376" s="106">
        <f t="shared" si="24"/>
        <v>227.74344332188048</v>
      </c>
      <c r="H376" s="107"/>
      <c r="I376" s="133"/>
    </row>
    <row r="377" spans="1:9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  <c r="I377" s="133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  <c r="I378" s="133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  <c r="I379" s="133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  <c r="I380" s="133"/>
    </row>
    <row r="381" spans="1:9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  <c r="I381" s="133"/>
    </row>
    <row r="382" spans="1:9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3"/>
        <v>0</v>
      </c>
      <c r="G382" s="106">
        <f t="shared" si="24"/>
        <v>0</v>
      </c>
      <c r="H382" s="107"/>
      <c r="I382" s="133"/>
    </row>
    <row r="383" spans="1:9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  <c r="I383" s="133"/>
    </row>
    <row r="384" spans="1:9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73.343999999999994</v>
      </c>
      <c r="E384" s="34">
        <f t="shared" si="28"/>
        <v>240.38015107000001</v>
      </c>
      <c r="F384" s="106">
        <f t="shared" si="23"/>
        <v>167.03615107000002</v>
      </c>
      <c r="G384" s="106">
        <f t="shared" si="24"/>
        <v>227.74344332188048</v>
      </c>
      <c r="H384" s="107"/>
      <c r="I384" s="133"/>
    </row>
    <row r="385" spans="1:9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  <c r="I385" s="133"/>
    </row>
    <row r="386" spans="1:9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  <c r="I386" s="133"/>
    </row>
    <row r="387" spans="1:9" x14ac:dyDescent="0.25">
      <c r="A387" s="68" t="s">
        <v>608</v>
      </c>
      <c r="B387" s="76" t="s">
        <v>609</v>
      </c>
      <c r="C387" s="70" t="s">
        <v>19</v>
      </c>
      <c r="D387" s="126">
        <v>73.343999999999994</v>
      </c>
      <c r="E387" s="34">
        <v>240.38015107000001</v>
      </c>
      <c r="F387" s="106">
        <f t="shared" si="23"/>
        <v>167.03615107000002</v>
      </c>
      <c r="G387" s="106">
        <f t="shared" si="24"/>
        <v>227.74344332188048</v>
      </c>
      <c r="H387" s="107"/>
      <c r="I387" s="133"/>
    </row>
    <row r="388" spans="1:9" x14ac:dyDescent="0.25">
      <c r="A388" s="68" t="s">
        <v>610</v>
      </c>
      <c r="B388" s="76" t="s">
        <v>607</v>
      </c>
      <c r="C388" s="70" t="s">
        <v>19</v>
      </c>
      <c r="D388" s="126">
        <v>73.343999999999994</v>
      </c>
      <c r="E388" s="34">
        <v>240.38015107000001</v>
      </c>
      <c r="F388" s="106">
        <f t="shared" si="23"/>
        <v>167.03615107000002</v>
      </c>
      <c r="G388" s="106">
        <f t="shared" si="24"/>
        <v>227.74344332188048</v>
      </c>
      <c r="H388" s="107"/>
      <c r="I388" s="133"/>
    </row>
    <row r="389" spans="1:9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  <c r="I389" s="133"/>
    </row>
    <row r="390" spans="1:9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  <c r="I390" s="133"/>
    </row>
    <row r="391" spans="1:9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  <c r="I391" s="133"/>
    </row>
    <row r="392" spans="1:9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  <c r="I392" s="133"/>
    </row>
    <row r="393" spans="1:9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  <c r="I393" s="133"/>
    </row>
    <row r="394" spans="1:9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  <c r="I394" s="133"/>
    </row>
    <row r="395" spans="1:9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  <c r="I395" s="133"/>
    </row>
    <row r="396" spans="1:9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  <c r="I396" s="133"/>
    </row>
    <row r="397" spans="1:9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  <c r="I397" s="133"/>
    </row>
    <row r="398" spans="1:9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  <c r="I398" s="133"/>
    </row>
    <row r="399" spans="1:9" x14ac:dyDescent="0.25">
      <c r="A399" s="68" t="s">
        <v>28</v>
      </c>
      <c r="B399" s="71" t="s">
        <v>623</v>
      </c>
      <c r="C399" s="70" t="s">
        <v>19</v>
      </c>
      <c r="D399" s="126">
        <f>D400+D414+D413</f>
        <v>156.09683627999999</v>
      </c>
      <c r="E399" s="34">
        <f>E400+E414+E413</f>
        <v>69.017403610000002</v>
      </c>
      <c r="F399" s="34">
        <f t="shared" si="23"/>
        <v>-87.079432669999989</v>
      </c>
      <c r="G399" s="106">
        <f t="shared" si="24"/>
        <v>-55.785520543030444</v>
      </c>
      <c r="H399" s="107"/>
      <c r="I399" s="133"/>
    </row>
    <row r="400" spans="1:9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152.44259577</v>
      </c>
      <c r="E400" s="34">
        <f>SUM(E401,E405:E410)</f>
        <v>68.920975940000005</v>
      </c>
      <c r="F400" s="106">
        <f t="shared" si="23"/>
        <v>-83.521619829999992</v>
      </c>
      <c r="G400" s="106">
        <f t="shared" si="24"/>
        <v>-54.788899000391247</v>
      </c>
      <c r="H400" s="107"/>
      <c r="I400" s="133"/>
    </row>
    <row r="401" spans="1:9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  <c r="I401" s="133"/>
    </row>
    <row r="402" spans="1:9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  <c r="I402" s="133"/>
    </row>
    <row r="403" spans="1:9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  <c r="I403" s="133"/>
    </row>
    <row r="404" spans="1:9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  <c r="I404" s="133"/>
    </row>
    <row r="405" spans="1:9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  <c r="I405" s="133"/>
    </row>
    <row r="406" spans="1:9" x14ac:dyDescent="0.25">
      <c r="A406" s="68" t="s">
        <v>632</v>
      </c>
      <c r="B406" s="75" t="s">
        <v>410</v>
      </c>
      <c r="C406" s="70" t="s">
        <v>19</v>
      </c>
      <c r="D406" s="34">
        <v>152.44259577</v>
      </c>
      <c r="E406" s="34">
        <v>68.920975940000005</v>
      </c>
      <c r="F406" s="106">
        <f t="shared" si="23"/>
        <v>-83.521619829999992</v>
      </c>
      <c r="G406" s="106">
        <f t="shared" si="24"/>
        <v>-54.788899000391247</v>
      </c>
      <c r="H406" s="107"/>
      <c r="I406" s="133"/>
    </row>
    <row r="407" spans="1:9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  <c r="I407" s="133"/>
    </row>
    <row r="408" spans="1:9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  <c r="I408" s="133"/>
    </row>
    <row r="409" spans="1:9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  <c r="I409" s="133"/>
    </row>
    <row r="410" spans="1:9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  <c r="I410" s="133"/>
    </row>
    <row r="411" spans="1:9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  <c r="I411" s="133"/>
    </row>
    <row r="412" spans="1:9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  <c r="I412" s="133"/>
    </row>
    <row r="413" spans="1:9" x14ac:dyDescent="0.25">
      <c r="A413" s="68" t="s">
        <v>639</v>
      </c>
      <c r="B413" s="74" t="s">
        <v>640</v>
      </c>
      <c r="C413" s="70" t="s">
        <v>19</v>
      </c>
      <c r="D413" s="34">
        <v>3.6542405100000002</v>
      </c>
      <c r="E413" s="34">
        <v>9.6427669999999993E-2</v>
      </c>
      <c r="F413" s="106">
        <f t="shared" si="23"/>
        <v>-3.55781284</v>
      </c>
      <c r="G413" s="106">
        <f t="shared" si="24"/>
        <v>-97.361211728234053</v>
      </c>
      <c r="H413" s="107"/>
      <c r="I413" s="133"/>
    </row>
    <row r="414" spans="1:9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  <c r="I414" s="133"/>
    </row>
    <row r="415" spans="1:9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  <c r="I415" s="133"/>
    </row>
    <row r="416" spans="1:9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  <c r="I416" s="133"/>
    </row>
    <row r="417" spans="1:9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  <c r="I417" s="133"/>
    </row>
    <row r="418" spans="1:9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  <c r="I418" s="133"/>
    </row>
    <row r="419" spans="1:9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  <c r="I419" s="133"/>
    </row>
    <row r="420" spans="1:9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  <c r="I420" s="133"/>
    </row>
    <row r="421" spans="1:9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  <c r="I421" s="133"/>
    </row>
    <row r="422" spans="1:9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  <c r="I422" s="133"/>
    </row>
    <row r="423" spans="1:9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  <c r="I423" s="133"/>
    </row>
    <row r="424" spans="1:9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  <c r="I424" s="133"/>
    </row>
    <row r="425" spans="1:9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  <c r="I425" s="133"/>
    </row>
    <row r="426" spans="1:9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  <c r="I426" s="133"/>
    </row>
    <row r="427" spans="1:9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0</v>
      </c>
      <c r="F427" s="34">
        <f t="shared" si="23"/>
        <v>0</v>
      </c>
      <c r="G427" s="106">
        <f t="shared" si="24"/>
        <v>0</v>
      </c>
      <c r="H427" s="107"/>
      <c r="I427" s="133"/>
    </row>
    <row r="428" spans="1:9" x14ac:dyDescent="0.25">
      <c r="A428" s="68" t="s">
        <v>32</v>
      </c>
      <c r="B428" s="71" t="s">
        <v>656</v>
      </c>
      <c r="C428" s="70" t="s">
        <v>19</v>
      </c>
      <c r="D428" s="126">
        <v>12.829625</v>
      </c>
      <c r="E428" s="34">
        <v>23.164271389999989</v>
      </c>
      <c r="F428" s="34">
        <f t="shared" si="23"/>
        <v>10.334646389999989</v>
      </c>
      <c r="G428" s="106">
        <f t="shared" si="24"/>
        <v>80.55298880520661</v>
      </c>
      <c r="H428" s="107"/>
      <c r="I428" s="133"/>
    </row>
    <row r="429" spans="1:9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  <c r="I429" s="133"/>
    </row>
    <row r="430" spans="1:9" x14ac:dyDescent="0.25">
      <c r="A430" s="68" t="s">
        <v>659</v>
      </c>
      <c r="B430" s="74" t="s">
        <v>660</v>
      </c>
      <c r="C430" s="70" t="s">
        <v>19</v>
      </c>
      <c r="D430" s="126">
        <v>12.829625</v>
      </c>
      <c r="E430" s="34">
        <v>23.164271389999989</v>
      </c>
      <c r="F430" s="34">
        <f t="shared" si="23"/>
        <v>10.334646389999989</v>
      </c>
      <c r="G430" s="106">
        <f t="shared" si="24"/>
        <v>80.55298880520661</v>
      </c>
      <c r="H430" s="107"/>
      <c r="I430" s="133"/>
    </row>
    <row r="431" spans="1:9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71.831809149999998</v>
      </c>
      <c r="F431" s="34">
        <f t="shared" si="23"/>
        <v>71.831809149999998</v>
      </c>
      <c r="G431" s="106">
        <f t="shared" si="24"/>
        <v>0</v>
      </c>
      <c r="H431" s="107"/>
      <c r="I431" s="133"/>
    </row>
    <row r="432" spans="1:9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71.831809149999998</v>
      </c>
      <c r="F432" s="34">
        <f t="shared" si="23"/>
        <v>71.831809149999998</v>
      </c>
      <c r="G432" s="106">
        <f t="shared" si="24"/>
        <v>0</v>
      </c>
      <c r="H432" s="107"/>
      <c r="I432" s="133"/>
    </row>
    <row r="433" spans="1:9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  <c r="I433" s="133"/>
    </row>
    <row r="434" spans="1:9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  <c r="I434" s="133"/>
    </row>
    <row r="435" spans="1:9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  <c r="I435" s="133"/>
    </row>
    <row r="436" spans="1:9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 t="s">
        <v>225</v>
      </c>
      <c r="F436" s="106">
        <f t="shared" si="29"/>
        <v>0</v>
      </c>
      <c r="G436" s="106">
        <f t="shared" si="30"/>
        <v>0</v>
      </c>
      <c r="H436" s="107"/>
      <c r="I436" s="133"/>
    </row>
    <row r="437" spans="1:9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29"/>
        <v>0</v>
      </c>
      <c r="G437" s="106">
        <f t="shared" si="30"/>
        <v>0</v>
      </c>
      <c r="H437" s="107"/>
      <c r="I437" s="133"/>
    </row>
    <row r="438" spans="1:9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29"/>
        <v>0</v>
      </c>
      <c r="G438" s="106">
        <f t="shared" si="30"/>
        <v>0</v>
      </c>
      <c r="H438" s="107"/>
      <c r="I438" s="133"/>
    </row>
    <row r="439" spans="1:9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29"/>
        <v>0</v>
      </c>
      <c r="G439" s="106">
        <f t="shared" si="30"/>
        <v>0</v>
      </c>
      <c r="H439" s="107"/>
      <c r="I439" s="133"/>
    </row>
    <row r="440" spans="1:9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29"/>
        <v>0</v>
      </c>
      <c r="G440" s="106">
        <f t="shared" si="30"/>
        <v>0</v>
      </c>
      <c r="H440" s="107"/>
      <c r="I440" s="133"/>
    </row>
    <row r="441" spans="1:9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  <c r="I441" s="133"/>
    </row>
    <row r="442" spans="1:9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  <c r="I442" s="133"/>
    </row>
    <row r="443" spans="1:9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  <c r="I443" s="133"/>
    </row>
    <row r="444" spans="1:9" ht="47.25" x14ac:dyDescent="0.25">
      <c r="A444" s="68" t="s">
        <v>673</v>
      </c>
      <c r="B444" s="71" t="s">
        <v>674</v>
      </c>
      <c r="C444" s="70" t="s">
        <v>19</v>
      </c>
      <c r="D444" s="36">
        <v>73.743219920000001</v>
      </c>
      <c r="E444" s="37">
        <v>217.05101618999998</v>
      </c>
      <c r="F444" s="106">
        <f t="shared" ref="F444:F450" si="31">+SUM(E444)-SUM(D444)</f>
        <v>143.30779626999998</v>
      </c>
      <c r="G444" s="34">
        <f t="shared" ref="G444:G451" si="32">IFERROR(F444/D444*100,0)</f>
        <v>194.33352167896493</v>
      </c>
      <c r="H444" s="32"/>
      <c r="I444" s="133"/>
    </row>
    <row r="445" spans="1:9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1"/>
        <v>0</v>
      </c>
      <c r="G445" s="34">
        <f t="shared" si="32"/>
        <v>0</v>
      </c>
      <c r="H445" s="32"/>
      <c r="I445" s="133"/>
    </row>
    <row r="446" spans="1:9" ht="31.5" x14ac:dyDescent="0.25">
      <c r="A446" s="68" t="s">
        <v>120</v>
      </c>
      <c r="B446" s="74" t="s">
        <v>676</v>
      </c>
      <c r="C446" s="70" t="s">
        <v>19</v>
      </c>
      <c r="D446" s="36">
        <v>0.39921992000000001</v>
      </c>
      <c r="E446" s="37">
        <v>24.975446560000002</v>
      </c>
      <c r="F446" s="106">
        <f t="shared" si="31"/>
        <v>24.576226640000002</v>
      </c>
      <c r="G446" s="34">
        <f t="shared" si="32"/>
        <v>6156.0622125268701</v>
      </c>
      <c r="H446" s="32"/>
      <c r="I446" s="133"/>
    </row>
    <row r="447" spans="1:9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0</v>
      </c>
      <c r="F447" s="106">
        <f t="shared" si="31"/>
        <v>0</v>
      </c>
      <c r="G447" s="34">
        <f t="shared" si="32"/>
        <v>0</v>
      </c>
      <c r="H447" s="32"/>
      <c r="I447" s="133"/>
    </row>
    <row r="448" spans="1:9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  <c r="I448" s="133"/>
    </row>
    <row r="449" spans="1:9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  <c r="I449" s="133"/>
    </row>
    <row r="450" spans="1:9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  <c r="I450" s="133"/>
    </row>
    <row r="451" spans="1:9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  <c r="I451" s="133"/>
    </row>
    <row r="452" spans="1:9" x14ac:dyDescent="0.25">
      <c r="A452" s="115"/>
      <c r="B452" s="116"/>
      <c r="C452" s="117"/>
    </row>
    <row r="453" spans="1:9" x14ac:dyDescent="0.25">
      <c r="A453" s="115"/>
      <c r="B453" s="116"/>
      <c r="C453" s="117"/>
    </row>
    <row r="454" spans="1:9" x14ac:dyDescent="0.25">
      <c r="A454" s="118" t="s">
        <v>685</v>
      </c>
      <c r="B454" s="116"/>
      <c r="C454" s="117"/>
    </row>
    <row r="455" spans="1:9" x14ac:dyDescent="0.25">
      <c r="A455" s="224" t="s">
        <v>686</v>
      </c>
      <c r="B455" s="224"/>
      <c r="C455" s="224"/>
      <c r="D455" s="224"/>
      <c r="E455" s="224"/>
      <c r="F455" s="224"/>
      <c r="G455" s="224"/>
      <c r="H455" s="224"/>
    </row>
    <row r="456" spans="1:9" x14ac:dyDescent="0.25">
      <c r="A456" s="224" t="s">
        <v>687</v>
      </c>
      <c r="B456" s="224"/>
      <c r="C456" s="224"/>
      <c r="D456" s="224"/>
      <c r="E456" s="224"/>
      <c r="F456" s="224"/>
      <c r="G456" s="224"/>
      <c r="H456" s="224"/>
    </row>
    <row r="457" spans="1:9" x14ac:dyDescent="0.25">
      <c r="A457" s="224" t="s">
        <v>704</v>
      </c>
      <c r="B457" s="224"/>
      <c r="C457" s="224"/>
      <c r="D457" s="224"/>
      <c r="E457" s="224"/>
      <c r="F457" s="224"/>
      <c r="G457" s="224"/>
      <c r="H457" s="224"/>
    </row>
    <row r="458" spans="1:9" ht="26.25" customHeight="1" x14ac:dyDescent="0.25">
      <c r="A458" s="190" t="s">
        <v>688</v>
      </c>
      <c r="B458" s="190"/>
      <c r="C458" s="190"/>
      <c r="D458" s="190"/>
      <c r="E458" s="190"/>
      <c r="F458" s="190"/>
      <c r="G458" s="190"/>
      <c r="H458" s="190"/>
    </row>
    <row r="459" spans="1:9" ht="53.25" customHeight="1" x14ac:dyDescent="0.25">
      <c r="A459" s="193" t="s">
        <v>689</v>
      </c>
      <c r="B459" s="193"/>
      <c r="C459" s="193"/>
      <c r="D459" s="193"/>
      <c r="E459" s="193"/>
      <c r="F459" s="193"/>
      <c r="G459" s="193"/>
      <c r="H459" s="193"/>
    </row>
    <row r="460" spans="1:9" x14ac:dyDescent="0.25">
      <c r="A460" s="193"/>
      <c r="B460" s="193"/>
      <c r="C460" s="193"/>
      <c r="D460" s="193"/>
      <c r="E460" s="193"/>
      <c r="F460" s="193"/>
      <c r="G460" s="193"/>
      <c r="H460" s="193"/>
    </row>
    <row r="461" spans="1:9" x14ac:dyDescent="0.25">
      <c r="A461" s="170"/>
    </row>
    <row r="463" spans="1:9" s="5" customFormat="1" ht="16.5" thickBot="1" x14ac:dyDescent="0.3">
      <c r="A463" s="135" t="s">
        <v>706</v>
      </c>
      <c r="B463" s="2"/>
      <c r="C463" s="3"/>
      <c r="D463" s="3"/>
      <c r="E463" s="4"/>
      <c r="I463" s="176"/>
    </row>
    <row r="464" spans="1:9" s="5" customFormat="1" ht="33.75" customHeight="1" x14ac:dyDescent="0.25">
      <c r="A464" s="181" t="s">
        <v>6</v>
      </c>
      <c r="B464" s="183" t="s">
        <v>7</v>
      </c>
      <c r="C464" s="185" t="s">
        <v>8</v>
      </c>
      <c r="D464" s="187" t="s">
        <v>724</v>
      </c>
      <c r="E464" s="188"/>
      <c r="F464" s="189" t="s">
        <v>9</v>
      </c>
      <c r="G464" s="188"/>
      <c r="H464" s="191" t="s">
        <v>10</v>
      </c>
      <c r="I464" s="176"/>
    </row>
    <row r="465" spans="1:9" s="5" customFormat="1" ht="30.75" thickBot="1" x14ac:dyDescent="0.3">
      <c r="A465" s="182"/>
      <c r="B465" s="184"/>
      <c r="C465" s="186"/>
      <c r="D465" s="136" t="s">
        <v>11</v>
      </c>
      <c r="E465" s="137" t="s">
        <v>707</v>
      </c>
      <c r="F465" s="137" t="s">
        <v>13</v>
      </c>
      <c r="G465" s="136" t="s">
        <v>14</v>
      </c>
      <c r="H465" s="192"/>
      <c r="I465" s="176"/>
    </row>
    <row r="466" spans="1:9" s="5" customFormat="1" ht="19.5" thickBot="1" x14ac:dyDescent="0.3">
      <c r="A466" s="177" t="s">
        <v>16</v>
      </c>
      <c r="B466" s="178"/>
      <c r="C466" s="178"/>
      <c r="D466" s="178"/>
      <c r="E466" s="178"/>
      <c r="F466" s="178"/>
      <c r="G466" s="178"/>
      <c r="H466" s="179"/>
      <c r="I466" s="176"/>
    </row>
    <row r="467" spans="1:9" s="5" customFormat="1" x14ac:dyDescent="0.25">
      <c r="A467" s="147" t="s">
        <v>93</v>
      </c>
      <c r="B467" s="148" t="s">
        <v>94</v>
      </c>
      <c r="C467" s="6" t="s">
        <v>708</v>
      </c>
      <c r="D467" s="171">
        <f>+D69</f>
        <v>944.70389839511961</v>
      </c>
      <c r="E467" s="141">
        <f>+E69</f>
        <v>550.13250296560011</v>
      </c>
      <c r="F467" s="19">
        <f t="shared" ref="F467:F472" si="33">+SUM(E467)-SUM(D467)</f>
        <v>-394.5713954295195</v>
      </c>
      <c r="G467" s="17">
        <f t="shared" ref="G467:G472" si="34">IFERROR(F467/D467*100,0)</f>
        <v>-41.766673779988061</v>
      </c>
      <c r="H467" s="142"/>
      <c r="I467" s="176"/>
    </row>
    <row r="468" spans="1:9" s="5" customFormat="1" x14ac:dyDescent="0.25">
      <c r="A468" s="149"/>
      <c r="B468" s="139" t="s">
        <v>709</v>
      </c>
      <c r="C468" s="7"/>
      <c r="D468" s="172"/>
      <c r="E468" s="16"/>
      <c r="F468" s="20">
        <f t="shared" si="33"/>
        <v>0</v>
      </c>
      <c r="G468" s="15">
        <f t="shared" si="34"/>
        <v>0</v>
      </c>
      <c r="H468" s="144"/>
      <c r="I468" s="176"/>
    </row>
    <row r="469" spans="1:9" s="5" customFormat="1" x14ac:dyDescent="0.25">
      <c r="A469" s="149"/>
      <c r="B469" s="139" t="s">
        <v>710</v>
      </c>
      <c r="C469" s="7" t="s">
        <v>708</v>
      </c>
      <c r="D469" s="172">
        <v>930.18555702777246</v>
      </c>
      <c r="E469" s="16">
        <v>541.23496840560006</v>
      </c>
      <c r="F469" s="20">
        <f t="shared" si="33"/>
        <v>-388.9505886221724</v>
      </c>
      <c r="G469" s="15">
        <f t="shared" si="34"/>
        <v>-41.814300994415412</v>
      </c>
      <c r="H469" s="144"/>
      <c r="I469" s="176"/>
    </row>
    <row r="470" spans="1:9" s="5" customFormat="1" x14ac:dyDescent="0.25">
      <c r="A470" s="149"/>
      <c r="B470" s="139" t="s">
        <v>711</v>
      </c>
      <c r="C470" s="7" t="s">
        <v>708</v>
      </c>
      <c r="D470" s="172">
        <v>0</v>
      </c>
      <c r="E470" s="16">
        <v>0</v>
      </c>
      <c r="F470" s="20">
        <f t="shared" si="33"/>
        <v>0</v>
      </c>
      <c r="G470" s="15">
        <f t="shared" si="34"/>
        <v>0</v>
      </c>
      <c r="H470" s="144"/>
      <c r="I470" s="176"/>
    </row>
    <row r="471" spans="1:9" s="5" customFormat="1" x14ac:dyDescent="0.25">
      <c r="A471" s="149"/>
      <c r="B471" s="139" t="s">
        <v>712</v>
      </c>
      <c r="C471" s="7" t="s">
        <v>708</v>
      </c>
      <c r="D471" s="172">
        <v>14.518341367347045</v>
      </c>
      <c r="E471" s="16">
        <v>8.8975345599999986</v>
      </c>
      <c r="F471" s="20">
        <f t="shared" si="33"/>
        <v>-5.6208068073470461</v>
      </c>
      <c r="G471" s="15">
        <f t="shared" si="34"/>
        <v>-38.715213157810901</v>
      </c>
      <c r="H471" s="144"/>
      <c r="I471" s="176"/>
    </row>
    <row r="472" spans="1:9" s="5" customFormat="1" ht="16.5" thickBot="1" x14ac:dyDescent="0.3">
      <c r="A472" s="150"/>
      <c r="B472" s="151" t="s">
        <v>713</v>
      </c>
      <c r="C472" s="9" t="s">
        <v>708</v>
      </c>
      <c r="D472" s="173">
        <v>0</v>
      </c>
      <c r="E472" s="18">
        <v>0</v>
      </c>
      <c r="F472" s="21">
        <f t="shared" si="33"/>
        <v>0</v>
      </c>
      <c r="G472" s="18">
        <f t="shared" si="34"/>
        <v>0</v>
      </c>
      <c r="H472" s="146"/>
      <c r="I472" s="176"/>
    </row>
    <row r="473" spans="1:9" s="5" customFormat="1" ht="9" customHeight="1" x14ac:dyDescent="0.25">
      <c r="A473" s="157"/>
      <c r="B473" s="167"/>
      <c r="C473" s="159"/>
      <c r="D473" s="168"/>
      <c r="E473" s="168"/>
      <c r="F473" s="169"/>
      <c r="G473" s="169"/>
      <c r="H473" s="169"/>
      <c r="I473" s="176"/>
    </row>
    <row r="474" spans="1:9" s="5" customFormat="1" ht="20.25" customHeight="1" thickBot="1" x14ac:dyDescent="0.3">
      <c r="A474" s="180" t="s">
        <v>586</v>
      </c>
      <c r="B474" s="180"/>
      <c r="C474" s="180"/>
      <c r="D474" s="180"/>
      <c r="E474" s="180"/>
      <c r="F474" s="180"/>
      <c r="G474" s="180"/>
      <c r="H474" s="180"/>
      <c r="I474" s="176"/>
    </row>
    <row r="475" spans="1:9" s="5" customFormat="1" x14ac:dyDescent="0.25">
      <c r="A475" s="147" t="s">
        <v>598</v>
      </c>
      <c r="B475" s="152" t="s">
        <v>599</v>
      </c>
      <c r="C475" s="6" t="s">
        <v>708</v>
      </c>
      <c r="D475" s="140">
        <f>+D382</f>
        <v>0</v>
      </c>
      <c r="E475" s="141">
        <f>+E382</f>
        <v>0</v>
      </c>
      <c r="F475" s="19">
        <f t="shared" ref="F475:F478" si="35">+SUM(E475)-SUM(D475)</f>
        <v>0</v>
      </c>
      <c r="G475" s="17">
        <f t="shared" ref="G475:G478" si="36">IFERROR(F475/D475*100,0)</f>
        <v>0</v>
      </c>
      <c r="H475" s="154"/>
      <c r="I475" s="176"/>
    </row>
    <row r="476" spans="1:9" s="5" customFormat="1" x14ac:dyDescent="0.25">
      <c r="A476" s="149"/>
      <c r="B476" s="8" t="s">
        <v>714</v>
      </c>
      <c r="C476" s="7"/>
      <c r="D476" s="143"/>
      <c r="E476" s="16"/>
      <c r="F476" s="20">
        <f t="shared" si="35"/>
        <v>0</v>
      </c>
      <c r="G476" s="15">
        <f t="shared" si="36"/>
        <v>0</v>
      </c>
      <c r="H476" s="155"/>
      <c r="I476" s="176"/>
    </row>
    <row r="477" spans="1:9" s="5" customFormat="1" x14ac:dyDescent="0.25">
      <c r="A477" s="149"/>
      <c r="B477" s="8" t="s">
        <v>715</v>
      </c>
      <c r="C477" s="7" t="s">
        <v>708</v>
      </c>
      <c r="D477" s="143">
        <f>+D478+D488</f>
        <v>-470.55732113071326</v>
      </c>
      <c r="E477" s="16">
        <v>-425.69232</v>
      </c>
      <c r="F477" s="20">
        <f t="shared" si="35"/>
        <v>44.865001130713267</v>
      </c>
      <c r="G477" s="15">
        <f t="shared" si="36"/>
        <v>-9.5344390823430594</v>
      </c>
      <c r="H477" s="155"/>
      <c r="I477" s="176"/>
    </row>
    <row r="478" spans="1:9" s="5" customFormat="1" ht="16.5" thickBot="1" x14ac:dyDescent="0.3">
      <c r="A478" s="150"/>
      <c r="B478" s="153" t="s">
        <v>716</v>
      </c>
      <c r="C478" s="9" t="s">
        <v>708</v>
      </c>
      <c r="D478" s="145">
        <f>+D145</f>
        <v>-470.55732113071326</v>
      </c>
      <c r="E478" s="18">
        <v>-425.69232</v>
      </c>
      <c r="F478" s="21">
        <f t="shared" si="35"/>
        <v>44.865001130713267</v>
      </c>
      <c r="G478" s="18">
        <f t="shared" si="36"/>
        <v>-9.5344390823430594</v>
      </c>
      <c r="H478" s="156"/>
      <c r="I478" s="176"/>
    </row>
    <row r="479" spans="1:9" s="5" customFormat="1" ht="9" customHeight="1" thickBot="1" x14ac:dyDescent="0.3">
      <c r="A479" s="157"/>
      <c r="B479" s="158"/>
      <c r="C479" s="159"/>
      <c r="D479" s="159"/>
      <c r="E479" s="160"/>
      <c r="F479" s="161"/>
      <c r="G479" s="161"/>
      <c r="H479" s="162"/>
      <c r="I479" s="176"/>
    </row>
    <row r="480" spans="1:9" s="5" customFormat="1" x14ac:dyDescent="0.25">
      <c r="A480" s="147" t="s">
        <v>632</v>
      </c>
      <c r="B480" s="152" t="s">
        <v>410</v>
      </c>
      <c r="C480" s="6" t="s">
        <v>708</v>
      </c>
      <c r="D480" s="163">
        <f>+D406</f>
        <v>152.44259577</v>
      </c>
      <c r="E480" s="141">
        <f>+E406</f>
        <v>68.920975940000005</v>
      </c>
      <c r="F480" s="19">
        <f t="shared" ref="F480:F483" si="37">+SUM(E480)-SUM(D480)</f>
        <v>-83.521619829999992</v>
      </c>
      <c r="G480" s="17">
        <f t="shared" ref="G480:G483" si="38">IFERROR(F480/D480*100,0)</f>
        <v>-54.788899000391247</v>
      </c>
      <c r="H480" s="154"/>
      <c r="I480" s="176"/>
    </row>
    <row r="481" spans="1:9" s="5" customFormat="1" x14ac:dyDescent="0.25">
      <c r="A481" s="149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5"/>
      <c r="I481" s="176"/>
    </row>
    <row r="482" spans="1:9" s="5" customFormat="1" x14ac:dyDescent="0.25">
      <c r="A482" s="149"/>
      <c r="B482" s="8" t="s">
        <v>718</v>
      </c>
      <c r="C482" s="7" t="s">
        <v>708</v>
      </c>
      <c r="D482" s="22">
        <f>+D487</f>
        <v>926.53131652105162</v>
      </c>
      <c r="E482" s="16">
        <f>+E487</f>
        <v>538.25775722642368</v>
      </c>
      <c r="F482" s="20">
        <f t="shared" si="37"/>
        <v>-388.27355929462794</v>
      </c>
      <c r="G482" s="15">
        <f t="shared" si="38"/>
        <v>-41.906145250710047</v>
      </c>
      <c r="H482" s="155"/>
      <c r="I482" s="176"/>
    </row>
    <row r="483" spans="1:9" s="5" customFormat="1" ht="16.5" thickBot="1" x14ac:dyDescent="0.3">
      <c r="A483" s="150"/>
      <c r="B483" s="153" t="s">
        <v>711</v>
      </c>
      <c r="C483" s="9" t="s">
        <v>708</v>
      </c>
      <c r="D483" s="23">
        <f>+D488</f>
        <v>0</v>
      </c>
      <c r="E483" s="18">
        <f>+E488+E490</f>
        <v>0</v>
      </c>
      <c r="F483" s="21">
        <f t="shared" si="37"/>
        <v>0</v>
      </c>
      <c r="G483" s="18">
        <f t="shared" si="38"/>
        <v>0</v>
      </c>
      <c r="H483" s="156"/>
      <c r="I483" s="176"/>
    </row>
    <row r="484" spans="1:9" s="5" customFormat="1" ht="16.5" thickBot="1" x14ac:dyDescent="0.3">
      <c r="A484" s="1"/>
      <c r="B484" s="2"/>
      <c r="C484" s="3"/>
      <c r="D484" s="4"/>
      <c r="E484" s="4"/>
      <c r="F484" s="10"/>
      <c r="I484" s="134"/>
    </row>
    <row r="485" spans="1:9" s="5" customFormat="1" ht="31.5" x14ac:dyDescent="0.25">
      <c r="A485" s="147" t="s">
        <v>719</v>
      </c>
      <c r="B485" s="148" t="s">
        <v>721</v>
      </c>
      <c r="C485" s="164" t="s">
        <v>708</v>
      </c>
      <c r="D485" s="140">
        <v>940.82261786033962</v>
      </c>
      <c r="E485" s="141">
        <v>547.05117043796884</v>
      </c>
      <c r="F485" s="19">
        <f t="shared" ref="F485:F490" si="39">+SUM(E485)-SUM(D485)</f>
        <v>-393.77144742237078</v>
      </c>
      <c r="G485" s="17">
        <f t="shared" ref="G485:G490" si="40">IFERROR(F485/D485*100,0)</f>
        <v>-41.853952057179832</v>
      </c>
      <c r="H485" s="142"/>
      <c r="I485" s="134"/>
    </row>
    <row r="486" spans="1:9" s="5" customFormat="1" x14ac:dyDescent="0.25">
      <c r="A486" s="149"/>
      <c r="B486" s="139" t="s">
        <v>709</v>
      </c>
      <c r="C486" s="165"/>
      <c r="D486" s="143"/>
      <c r="E486" s="16"/>
      <c r="F486" s="20">
        <f t="shared" si="39"/>
        <v>0</v>
      </c>
      <c r="G486" s="15">
        <f t="shared" si="40"/>
        <v>0</v>
      </c>
      <c r="H486" s="144"/>
      <c r="I486" s="134"/>
    </row>
    <row r="487" spans="1:9" s="5" customFormat="1" x14ac:dyDescent="0.25">
      <c r="A487" s="149"/>
      <c r="B487" s="139" t="s">
        <v>710</v>
      </c>
      <c r="C487" s="165" t="s">
        <v>708</v>
      </c>
      <c r="D487" s="143">
        <v>926.53131652105162</v>
      </c>
      <c r="E487" s="16">
        <v>538.25775722642368</v>
      </c>
      <c r="F487" s="20">
        <f t="shared" si="39"/>
        <v>-388.27355929462794</v>
      </c>
      <c r="G487" s="15">
        <f t="shared" si="40"/>
        <v>-41.906145250710047</v>
      </c>
      <c r="H487" s="144"/>
      <c r="I487" s="134"/>
    </row>
    <row r="488" spans="1:9" s="5" customFormat="1" x14ac:dyDescent="0.25">
      <c r="A488" s="149"/>
      <c r="B488" s="139" t="s">
        <v>711</v>
      </c>
      <c r="C488" s="165" t="s">
        <v>708</v>
      </c>
      <c r="D488" s="143">
        <v>0</v>
      </c>
      <c r="E488" s="16">
        <v>0</v>
      </c>
      <c r="F488" s="20">
        <f t="shared" si="39"/>
        <v>0</v>
      </c>
      <c r="G488" s="15">
        <f t="shared" si="40"/>
        <v>0</v>
      </c>
      <c r="H488" s="144"/>
      <c r="I488" s="134"/>
    </row>
    <row r="489" spans="1:9" s="5" customFormat="1" x14ac:dyDescent="0.25">
      <c r="A489" s="149"/>
      <c r="B489" s="139" t="s">
        <v>712</v>
      </c>
      <c r="C489" s="165" t="s">
        <v>708</v>
      </c>
      <c r="D489" s="143">
        <v>14.291301339288056</v>
      </c>
      <c r="E489" s="16">
        <v>8.7934132115451682</v>
      </c>
      <c r="F489" s="20">
        <f t="shared" si="39"/>
        <v>-5.4978881277428879</v>
      </c>
      <c r="G489" s="15">
        <f t="shared" si="40"/>
        <v>-38.470171450578164</v>
      </c>
      <c r="H489" s="144"/>
      <c r="I489" s="134"/>
    </row>
    <row r="490" spans="1:9" s="5" customFormat="1" ht="16.5" thickBot="1" x14ac:dyDescent="0.3">
      <c r="A490" s="150"/>
      <c r="B490" s="151" t="s">
        <v>713</v>
      </c>
      <c r="C490" s="166" t="s">
        <v>708</v>
      </c>
      <c r="D490" s="145">
        <v>0</v>
      </c>
      <c r="E490" s="18">
        <v>0</v>
      </c>
      <c r="F490" s="21">
        <f t="shared" si="39"/>
        <v>0</v>
      </c>
      <c r="G490" s="18">
        <f t="shared" si="40"/>
        <v>0</v>
      </c>
      <c r="H490" s="146"/>
      <c r="I490" s="134"/>
    </row>
    <row r="491" spans="1:9" x14ac:dyDescent="0.25">
      <c r="I491" s="134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conditionalFormatting sqref="I23:I451">
    <cfRule type="cellIs" dxfId="2" priority="1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1"/>
  <sheetViews>
    <sheetView view="pageBreakPreview" zoomScale="57" zoomScaleNormal="70" zoomScaleSheetLayoutView="57" workbookViewId="0">
      <selection activeCell="L24" sqref="L24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9" width="32.7109375" style="174" customWidth="1"/>
    <col min="10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09" t="s">
        <v>3</v>
      </c>
      <c r="B6" s="209"/>
      <c r="C6" s="209"/>
      <c r="D6" s="209"/>
      <c r="E6" s="209"/>
      <c r="F6" s="209"/>
      <c r="G6" s="209"/>
      <c r="H6" s="209"/>
    </row>
    <row r="7" spans="1:8" ht="41.25" customHeight="1" x14ac:dyDescent="0.25">
      <c r="A7" s="210"/>
      <c r="B7" s="210"/>
      <c r="C7" s="210"/>
      <c r="D7" s="210"/>
      <c r="E7" s="210"/>
      <c r="F7" s="210"/>
      <c r="G7" s="210"/>
      <c r="H7" s="210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696</v>
      </c>
      <c r="C11" s="47"/>
      <c r="F11" s="49"/>
      <c r="G11" s="50"/>
      <c r="H11" s="54"/>
    </row>
    <row r="12" spans="1:8" x14ac:dyDescent="0.25">
      <c r="A12" s="211" t="s">
        <v>722</v>
      </c>
      <c r="B12" s="211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1" t="s">
        <v>723</v>
      </c>
      <c r="B14" s="221"/>
      <c r="C14" s="221"/>
      <c r="D14" s="221"/>
      <c r="E14" s="221"/>
      <c r="F14" s="221"/>
      <c r="G14" s="221"/>
      <c r="H14" s="221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9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9" ht="21" customHeight="1" thickBot="1" x14ac:dyDescent="0.3">
      <c r="A18" s="212" t="s">
        <v>5</v>
      </c>
      <c r="B18" s="212"/>
      <c r="C18" s="212"/>
      <c r="D18" s="212"/>
      <c r="E18" s="212"/>
      <c r="F18" s="212"/>
      <c r="G18" s="212"/>
      <c r="H18" s="212"/>
    </row>
    <row r="19" spans="1:9" s="55" customFormat="1" ht="66" customHeight="1" x14ac:dyDescent="0.25">
      <c r="A19" s="213" t="s">
        <v>6</v>
      </c>
      <c r="B19" s="215" t="s">
        <v>7</v>
      </c>
      <c r="C19" s="217" t="s">
        <v>8</v>
      </c>
      <c r="D19" s="206" t="s">
        <v>724</v>
      </c>
      <c r="E19" s="207"/>
      <c r="F19" s="208" t="s">
        <v>9</v>
      </c>
      <c r="G19" s="207"/>
      <c r="H19" s="219" t="s">
        <v>10</v>
      </c>
      <c r="I19" s="174"/>
    </row>
    <row r="20" spans="1:9" s="55" customFormat="1" ht="48" customHeight="1" x14ac:dyDescent="0.25">
      <c r="A20" s="214"/>
      <c r="B20" s="216"/>
      <c r="C20" s="218"/>
      <c r="D20" s="59" t="s">
        <v>11</v>
      </c>
      <c r="E20" s="58" t="s">
        <v>12</v>
      </c>
      <c r="F20" s="58" t="s">
        <v>13</v>
      </c>
      <c r="G20" s="59" t="s">
        <v>14</v>
      </c>
      <c r="H20" s="220"/>
      <c r="I20" s="174"/>
    </row>
    <row r="21" spans="1:9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  <c r="I21" s="175"/>
    </row>
    <row r="22" spans="1:9" s="64" customFormat="1" ht="19.5" thickBot="1" x14ac:dyDescent="0.3">
      <c r="A22" s="194" t="s">
        <v>16</v>
      </c>
      <c r="B22" s="195"/>
      <c r="C22" s="195"/>
      <c r="D22" s="195"/>
      <c r="E22" s="195"/>
      <c r="F22" s="195"/>
      <c r="G22" s="195"/>
      <c r="H22" s="196"/>
      <c r="I22" s="175"/>
    </row>
    <row r="23" spans="1:9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3197.6708994909436</v>
      </c>
      <c r="E23" s="26">
        <f>+E29+E31+E32+E37</f>
        <v>2542.4720000000002</v>
      </c>
      <c r="F23" s="26">
        <f>+SUM(E23)-SUM(D23)</f>
        <v>-655.1988994909434</v>
      </c>
      <c r="G23" s="27">
        <f t="shared" ref="G23:G76" si="0">IFERROR(F23/D23*100,0)</f>
        <v>-20.489879042751035</v>
      </c>
      <c r="H23" s="28"/>
      <c r="I23" s="133"/>
    </row>
    <row r="24" spans="1:9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133"/>
    </row>
    <row r="25" spans="1:9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133"/>
    </row>
    <row r="26" spans="1:9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133"/>
    </row>
    <row r="27" spans="1:9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133"/>
    </row>
    <row r="28" spans="1:9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133"/>
    </row>
    <row r="29" spans="1:9" s="64" customFormat="1" x14ac:dyDescent="0.25">
      <c r="A29" s="68" t="s">
        <v>30</v>
      </c>
      <c r="B29" s="69" t="s">
        <v>31</v>
      </c>
      <c r="C29" s="70" t="s">
        <v>19</v>
      </c>
      <c r="D29" s="34">
        <v>3088.3863717696722</v>
      </c>
      <c r="E29" s="34">
        <v>2474.0839999999998</v>
      </c>
      <c r="F29" s="34">
        <f t="shared" si="1"/>
        <v>-614.30237176967239</v>
      </c>
      <c r="G29" s="35">
        <f t="shared" si="0"/>
        <v>-19.890722786011771</v>
      </c>
      <c r="H29" s="32"/>
      <c r="I29" s="133"/>
    </row>
    <row r="30" spans="1:9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133"/>
    </row>
    <row r="31" spans="1:9" s="64" customFormat="1" x14ac:dyDescent="0.25">
      <c r="A31" s="68" t="s">
        <v>34</v>
      </c>
      <c r="B31" s="69" t="s">
        <v>35</v>
      </c>
      <c r="C31" s="70" t="s">
        <v>19</v>
      </c>
      <c r="D31" s="34">
        <v>63.38917295000001</v>
      </c>
      <c r="E31" s="34">
        <v>36.292000000000002</v>
      </c>
      <c r="F31" s="34">
        <f t="shared" si="1"/>
        <v>-27.097172950000008</v>
      </c>
      <c r="G31" s="35">
        <f t="shared" si="0"/>
        <v>-42.747320542222035</v>
      </c>
      <c r="H31" s="32"/>
      <c r="I31" s="133"/>
    </row>
    <row r="32" spans="1:9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133"/>
    </row>
    <row r="33" spans="1:9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133"/>
    </row>
    <row r="34" spans="1:9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133"/>
    </row>
    <row r="35" spans="1:9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133"/>
    </row>
    <row r="36" spans="1:9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133"/>
    </row>
    <row r="37" spans="1:9" s="64" customFormat="1" x14ac:dyDescent="0.25">
      <c r="A37" s="68" t="s">
        <v>46</v>
      </c>
      <c r="B37" s="69" t="s">
        <v>47</v>
      </c>
      <c r="C37" s="70" t="s">
        <v>19</v>
      </c>
      <c r="D37" s="34">
        <v>45.895354771271165</v>
      </c>
      <c r="E37" s="34">
        <v>32.096000000000373</v>
      </c>
      <c r="F37" s="34">
        <f t="shared" si="1"/>
        <v>-13.799354771270792</v>
      </c>
      <c r="G37" s="35">
        <f t="shared" si="0"/>
        <v>-30.06699662752948</v>
      </c>
      <c r="H37" s="32"/>
      <c r="I37" s="133"/>
    </row>
    <row r="38" spans="1:9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4237.6208119422545</v>
      </c>
      <c r="E38" s="34">
        <f>+E44+E46+E47+E52</f>
        <v>2992.9719999999998</v>
      </c>
      <c r="F38" s="34">
        <f t="shared" si="1"/>
        <v>-1244.6488119422547</v>
      </c>
      <c r="G38" s="34">
        <f t="shared" si="0"/>
        <v>-29.371405965221019</v>
      </c>
      <c r="H38" s="32"/>
      <c r="I38" s="133"/>
    </row>
    <row r="39" spans="1:9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133"/>
    </row>
    <row r="40" spans="1:9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133"/>
    </row>
    <row r="41" spans="1:9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133"/>
    </row>
    <row r="42" spans="1:9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133"/>
    </row>
    <row r="43" spans="1:9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133"/>
    </row>
    <row r="44" spans="1:9" s="64" customFormat="1" x14ac:dyDescent="0.25">
      <c r="A44" s="68" t="s">
        <v>55</v>
      </c>
      <c r="B44" s="69" t="s">
        <v>31</v>
      </c>
      <c r="C44" s="70" t="s">
        <v>19</v>
      </c>
      <c r="D44" s="34">
        <v>4123.5139697980167</v>
      </c>
      <c r="E44" s="34">
        <v>2902.8339999999998</v>
      </c>
      <c r="F44" s="34">
        <f t="shared" si="1"/>
        <v>-1220.6799697980168</v>
      </c>
      <c r="G44" s="34">
        <f t="shared" si="0"/>
        <v>-29.602906131485952</v>
      </c>
      <c r="H44" s="32"/>
      <c r="I44" s="133"/>
    </row>
    <row r="45" spans="1:9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133"/>
    </row>
    <row r="46" spans="1:9" s="64" customFormat="1" x14ac:dyDescent="0.25">
      <c r="A46" s="68" t="s">
        <v>57</v>
      </c>
      <c r="B46" s="69" t="s">
        <v>35</v>
      </c>
      <c r="C46" s="70" t="s">
        <v>19</v>
      </c>
      <c r="D46" s="34">
        <v>39.262419099194467</v>
      </c>
      <c r="E46" s="34">
        <v>43.226999999999997</v>
      </c>
      <c r="F46" s="34">
        <f t="shared" si="1"/>
        <v>3.9645809008055295</v>
      </c>
      <c r="G46" s="34">
        <f t="shared" si="0"/>
        <v>10.097648060831965</v>
      </c>
      <c r="H46" s="32"/>
      <c r="I46" s="133"/>
    </row>
    <row r="47" spans="1:9" s="64" customFormat="1" x14ac:dyDescent="0.25">
      <c r="A47" s="68" t="s">
        <v>58</v>
      </c>
      <c r="B47" s="69" t="s">
        <v>37</v>
      </c>
      <c r="C47" s="70" t="s">
        <v>19</v>
      </c>
      <c r="D47" s="34">
        <v>35.278612084247897</v>
      </c>
      <c r="E47" s="34">
        <v>20.470269139999999</v>
      </c>
      <c r="F47" s="34">
        <f t="shared" si="1"/>
        <v>-14.808342944247897</v>
      </c>
      <c r="G47" s="34">
        <f t="shared" si="0"/>
        <v>-41.975412493225342</v>
      </c>
      <c r="H47" s="32"/>
      <c r="I47" s="133"/>
    </row>
    <row r="48" spans="1:9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133"/>
    </row>
    <row r="49" spans="1:9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133"/>
    </row>
    <row r="50" spans="1:9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133"/>
    </row>
    <row r="51" spans="1:9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133"/>
    </row>
    <row r="52" spans="1:9" s="64" customFormat="1" x14ac:dyDescent="0.25">
      <c r="A52" s="68" t="s">
        <v>63</v>
      </c>
      <c r="B52" s="69" t="s">
        <v>47</v>
      </c>
      <c r="C52" s="70" t="s">
        <v>19</v>
      </c>
      <c r="D52" s="34">
        <v>39.565810960796021</v>
      </c>
      <c r="E52" s="34">
        <v>26.440730860000379</v>
      </c>
      <c r="F52" s="34">
        <f t="shared" si="1"/>
        <v>-13.125080100795643</v>
      </c>
      <c r="G52" s="34">
        <f t="shared" si="0"/>
        <v>-33.172781707420818</v>
      </c>
      <c r="H52" s="32"/>
      <c r="I52" s="133"/>
    </row>
    <row r="53" spans="1:9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974.89906957396488</v>
      </c>
      <c r="E53" s="34">
        <f>+E54+E55+E60+E61</f>
        <v>753.79366749000019</v>
      </c>
      <c r="F53" s="34">
        <f t="shared" si="1"/>
        <v>-221.10540208396469</v>
      </c>
      <c r="G53" s="34">
        <f t="shared" si="0"/>
        <v>-22.6798249156796</v>
      </c>
      <c r="H53" s="32"/>
      <c r="I53" s="133"/>
    </row>
    <row r="54" spans="1:9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3.1209870000000001E-2</v>
      </c>
      <c r="F54" s="34">
        <f t="shared" si="1"/>
        <v>3.1209870000000001E-2</v>
      </c>
      <c r="G54" s="34">
        <f t="shared" si="0"/>
        <v>0</v>
      </c>
      <c r="H54" s="32"/>
      <c r="I54" s="133"/>
    </row>
    <row r="55" spans="1:9" s="64" customFormat="1" x14ac:dyDescent="0.25">
      <c r="A55" s="68" t="s">
        <v>52</v>
      </c>
      <c r="B55" s="72" t="s">
        <v>67</v>
      </c>
      <c r="C55" s="70" t="s">
        <v>19</v>
      </c>
      <c r="D55" s="34">
        <v>789.66090830829853</v>
      </c>
      <c r="E55" s="34">
        <v>604.03250444000014</v>
      </c>
      <c r="F55" s="34">
        <f t="shared" si="1"/>
        <v>-185.62840386829839</v>
      </c>
      <c r="G55" s="34">
        <f t="shared" si="0"/>
        <v>-23.507356374772645</v>
      </c>
      <c r="H55" s="32"/>
      <c r="I55" s="133"/>
    </row>
    <row r="56" spans="1:9" s="64" customFormat="1" x14ac:dyDescent="0.25">
      <c r="A56" s="68" t="s">
        <v>68</v>
      </c>
      <c r="B56" s="75" t="s">
        <v>69</v>
      </c>
      <c r="C56" s="70" t="s">
        <v>19</v>
      </c>
      <c r="D56" s="34">
        <v>789.66090830829853</v>
      </c>
      <c r="E56" s="34">
        <v>604.03250444000014</v>
      </c>
      <c r="F56" s="34">
        <f t="shared" si="1"/>
        <v>-185.62840386829839</v>
      </c>
      <c r="G56" s="34">
        <f t="shared" si="0"/>
        <v>-23.507356374772645</v>
      </c>
      <c r="H56" s="32"/>
      <c r="I56" s="133"/>
    </row>
    <row r="57" spans="1:9" s="64" customFormat="1" ht="31.5" x14ac:dyDescent="0.25">
      <c r="A57" s="68" t="s">
        <v>70</v>
      </c>
      <c r="B57" s="76" t="s">
        <v>71</v>
      </c>
      <c r="C57" s="70" t="s">
        <v>19</v>
      </c>
      <c r="D57" s="34">
        <v>762.7941240164588</v>
      </c>
      <c r="E57" s="34">
        <v>589.49499466000009</v>
      </c>
      <c r="F57" s="34">
        <f t="shared" si="1"/>
        <v>-173.29912935645871</v>
      </c>
      <c r="G57" s="34">
        <f t="shared" si="0"/>
        <v>-22.718991127508925</v>
      </c>
      <c r="H57" s="32"/>
      <c r="I57" s="133"/>
    </row>
    <row r="58" spans="1:9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133"/>
    </row>
    <row r="59" spans="1:9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133"/>
    </row>
    <row r="60" spans="1:9" s="64" customFormat="1" x14ac:dyDescent="0.25">
      <c r="A60" s="68" t="s">
        <v>53</v>
      </c>
      <c r="B60" s="72" t="s">
        <v>76</v>
      </c>
      <c r="C60" s="70" t="s">
        <v>19</v>
      </c>
      <c r="D60" s="34">
        <v>85.283585595917998</v>
      </c>
      <c r="E60" s="34">
        <v>72.076336055932188</v>
      </c>
      <c r="F60" s="34">
        <f t="shared" si="1"/>
        <v>-13.20724953998581</v>
      </c>
      <c r="G60" s="34">
        <f t="shared" si="0"/>
        <v>-15.486273762647663</v>
      </c>
      <c r="H60" s="32"/>
      <c r="I60" s="133"/>
    </row>
    <row r="61" spans="1:9" s="64" customFormat="1" x14ac:dyDescent="0.25">
      <c r="A61" s="68" t="s">
        <v>77</v>
      </c>
      <c r="B61" s="72" t="s">
        <v>78</v>
      </c>
      <c r="C61" s="70" t="s">
        <v>19</v>
      </c>
      <c r="D61" s="34">
        <v>99.954575669748351</v>
      </c>
      <c r="E61" s="34">
        <v>77.653617124067864</v>
      </c>
      <c r="F61" s="34">
        <f t="shared" si="1"/>
        <v>-22.300958545680487</v>
      </c>
      <c r="G61" s="34">
        <f t="shared" si="0"/>
        <v>-22.311093210343106</v>
      </c>
      <c r="H61" s="32"/>
      <c r="I61" s="133"/>
    </row>
    <row r="62" spans="1:9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1425.3333676583834</v>
      </c>
      <c r="E62" s="34">
        <f>+E63+E64+E66+E67</f>
        <v>1098.3859274499998</v>
      </c>
      <c r="F62" s="34">
        <f t="shared" si="1"/>
        <v>-326.94744020838357</v>
      </c>
      <c r="G62" s="34">
        <f t="shared" si="0"/>
        <v>-22.938313774658269</v>
      </c>
      <c r="H62" s="32"/>
      <c r="I62" s="133"/>
    </row>
    <row r="63" spans="1:9" s="64" customFormat="1" ht="31.5" x14ac:dyDescent="0.25">
      <c r="A63" s="68" t="s">
        <v>81</v>
      </c>
      <c r="B63" s="74" t="s">
        <v>82</v>
      </c>
      <c r="C63" s="70" t="s">
        <v>19</v>
      </c>
      <c r="D63" s="34">
        <v>894.67837121000002</v>
      </c>
      <c r="E63" s="34">
        <v>667.70830349999994</v>
      </c>
      <c r="F63" s="34">
        <f t="shared" si="1"/>
        <v>-226.97006771000008</v>
      </c>
      <c r="G63" s="34">
        <f t="shared" si="0"/>
        <v>-25.368900714905667</v>
      </c>
      <c r="H63" s="32"/>
      <c r="I63" s="133"/>
    </row>
    <row r="64" spans="1:9" s="64" customFormat="1" ht="31.5" x14ac:dyDescent="0.25">
      <c r="A64" s="68" t="s">
        <v>83</v>
      </c>
      <c r="B64" s="74" t="s">
        <v>84</v>
      </c>
      <c r="C64" s="70" t="s">
        <v>19</v>
      </c>
      <c r="D64" s="34">
        <v>472.89136306883375</v>
      </c>
      <c r="E64" s="34">
        <v>375.58974807000004</v>
      </c>
      <c r="F64" s="34">
        <f t="shared" si="1"/>
        <v>-97.301614998833713</v>
      </c>
      <c r="G64" s="34">
        <f t="shared" si="0"/>
        <v>-20.575891758181793</v>
      </c>
      <c r="H64" s="32"/>
      <c r="I64" s="133"/>
    </row>
    <row r="65" spans="1:9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133"/>
    </row>
    <row r="66" spans="1:9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133"/>
    </row>
    <row r="67" spans="1:9" s="64" customFormat="1" x14ac:dyDescent="0.25">
      <c r="A67" s="68" t="s">
        <v>89</v>
      </c>
      <c r="B67" s="72" t="s">
        <v>90</v>
      </c>
      <c r="C67" s="70" t="s">
        <v>19</v>
      </c>
      <c r="D67" s="34">
        <v>57.76363337954966</v>
      </c>
      <c r="E67" s="34">
        <v>55.087875879999729</v>
      </c>
      <c r="F67" s="34">
        <f t="shared" si="1"/>
        <v>-2.6757574995499311</v>
      </c>
      <c r="G67" s="34">
        <f t="shared" si="0"/>
        <v>-4.6322527566232408</v>
      </c>
      <c r="H67" s="32"/>
      <c r="I67" s="133"/>
    </row>
    <row r="68" spans="1:9" s="64" customFormat="1" x14ac:dyDescent="0.25">
      <c r="A68" s="68" t="s">
        <v>91</v>
      </c>
      <c r="B68" s="71" t="s">
        <v>92</v>
      </c>
      <c r="C68" s="70" t="s">
        <v>19</v>
      </c>
      <c r="D68" s="34">
        <v>1309.2371835017398</v>
      </c>
      <c r="E68" s="34">
        <v>960.08929503950003</v>
      </c>
      <c r="F68" s="34">
        <f t="shared" si="1"/>
        <v>-349.14788846223973</v>
      </c>
      <c r="G68" s="34">
        <f t="shared" si="0"/>
        <v>-26.668039440217729</v>
      </c>
      <c r="H68" s="32"/>
      <c r="I68" s="133"/>
    </row>
    <row r="69" spans="1:9" s="64" customFormat="1" x14ac:dyDescent="0.25">
      <c r="A69" s="68" t="s">
        <v>93</v>
      </c>
      <c r="B69" s="71" t="s">
        <v>94</v>
      </c>
      <c r="C69" s="70" t="s">
        <v>19</v>
      </c>
      <c r="D69" s="34">
        <v>311.90868985722415</v>
      </c>
      <c r="E69" s="34">
        <v>20.328532163999984</v>
      </c>
      <c r="F69" s="34">
        <f t="shared" si="1"/>
        <v>-291.58015769322418</v>
      </c>
      <c r="G69" s="34">
        <f t="shared" si="0"/>
        <v>-93.482537413976715</v>
      </c>
      <c r="H69" s="32"/>
      <c r="I69" s="133"/>
    </row>
    <row r="70" spans="1:9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47.450223187265394</v>
      </c>
      <c r="E70" s="34">
        <f>+E71+E72</f>
        <v>4.0439287400000001</v>
      </c>
      <c r="F70" s="34">
        <f t="shared" si="1"/>
        <v>-43.406294447265395</v>
      </c>
      <c r="G70" s="34">
        <f t="shared" si="0"/>
        <v>-91.477534838897654</v>
      </c>
      <c r="H70" s="32"/>
      <c r="I70" s="133"/>
    </row>
    <row r="71" spans="1:9" s="64" customFormat="1" x14ac:dyDescent="0.25">
      <c r="A71" s="68" t="s">
        <v>97</v>
      </c>
      <c r="B71" s="72" t="s">
        <v>98</v>
      </c>
      <c r="C71" s="70" t="s">
        <v>19</v>
      </c>
      <c r="D71" s="34">
        <v>45.510326758242336</v>
      </c>
      <c r="E71" s="34">
        <v>2.51596485</v>
      </c>
      <c r="F71" s="34">
        <f t="shared" si="1"/>
        <v>-42.994361908242333</v>
      </c>
      <c r="G71" s="34">
        <f t="shared" si="0"/>
        <v>-94.471661644256727</v>
      </c>
      <c r="H71" s="32"/>
      <c r="I71" s="133"/>
    </row>
    <row r="72" spans="1:9" s="64" customFormat="1" x14ac:dyDescent="0.25">
      <c r="A72" s="68" t="s">
        <v>99</v>
      </c>
      <c r="B72" s="72" t="s">
        <v>100</v>
      </c>
      <c r="C72" s="70" t="s">
        <v>19</v>
      </c>
      <c r="D72" s="34">
        <v>1.9398964290230578</v>
      </c>
      <c r="E72" s="34">
        <v>1.5279638900000001</v>
      </c>
      <c r="F72" s="34">
        <f t="shared" si="1"/>
        <v>-0.41193253902305771</v>
      </c>
      <c r="G72" s="34">
        <f t="shared" si="0"/>
        <v>-21.234769694921763</v>
      </c>
      <c r="H72" s="32"/>
      <c r="I72" s="133"/>
    </row>
    <row r="73" spans="1:9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168.79227816367688</v>
      </c>
      <c r="E73" s="15">
        <f>+E38-E53-E62-E68-E69-E70</f>
        <v>156.3306491164997</v>
      </c>
      <c r="F73" s="34">
        <f t="shared" si="1"/>
        <v>-12.461629047177183</v>
      </c>
      <c r="G73" s="34">
        <f t="shared" si="0"/>
        <v>-7.3828193936059172</v>
      </c>
      <c r="H73" s="32"/>
      <c r="I73" s="133"/>
    </row>
    <row r="74" spans="1:9" s="64" customFormat="1" x14ac:dyDescent="0.25">
      <c r="A74" s="68" t="s">
        <v>103</v>
      </c>
      <c r="B74" s="72" t="s">
        <v>104</v>
      </c>
      <c r="C74" s="70" t="s">
        <v>19</v>
      </c>
      <c r="D74" s="34">
        <v>136.87984365902989</v>
      </c>
      <c r="E74" s="34">
        <v>81.191286257006823</v>
      </c>
      <c r="F74" s="34">
        <f t="shared" si="1"/>
        <v>-55.688557402023065</v>
      </c>
      <c r="G74" s="34">
        <f t="shared" si="0"/>
        <v>-40.68426432509979</v>
      </c>
      <c r="H74" s="32"/>
      <c r="I74" s="133"/>
    </row>
    <row r="75" spans="1:9" s="64" customFormat="1" x14ac:dyDescent="0.25">
      <c r="A75" s="68" t="s">
        <v>105</v>
      </c>
      <c r="B75" s="72" t="s">
        <v>106</v>
      </c>
      <c r="C75" s="70" t="s">
        <v>19</v>
      </c>
      <c r="D75" s="34">
        <v>0.71874817496190846</v>
      </c>
      <c r="E75" s="34">
        <v>7.1356210000000003E-2</v>
      </c>
      <c r="F75" s="34">
        <f t="shared" si="1"/>
        <v>-0.64739196496190843</v>
      </c>
      <c r="G75" s="34">
        <f t="shared" si="0"/>
        <v>-90.072154269639469</v>
      </c>
      <c r="H75" s="32"/>
      <c r="I75" s="133"/>
    </row>
    <row r="76" spans="1:9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31.193686329685086</v>
      </c>
      <c r="E76" s="37">
        <f>+E73-E74-E75</f>
        <v>75.068006649492872</v>
      </c>
      <c r="F76" s="37">
        <f t="shared" si="1"/>
        <v>43.874320319807786</v>
      </c>
      <c r="G76" s="37">
        <f t="shared" si="0"/>
        <v>140.65128390438207</v>
      </c>
      <c r="H76" s="38"/>
      <c r="I76" s="133"/>
    </row>
    <row r="77" spans="1:9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133"/>
    </row>
    <row r="78" spans="1:9" s="64" customFormat="1" x14ac:dyDescent="0.25">
      <c r="A78" s="68" t="s">
        <v>111</v>
      </c>
      <c r="B78" s="72" t="s">
        <v>699</v>
      </c>
      <c r="C78" s="70" t="s">
        <v>19</v>
      </c>
      <c r="D78" s="34">
        <v>441.27201469535902</v>
      </c>
      <c r="E78" s="34">
        <v>333.75647194800024</v>
      </c>
      <c r="F78" s="34">
        <f t="shared" si="1"/>
        <v>-107.51554274735878</v>
      </c>
      <c r="G78" s="34">
        <f t="shared" ref="G78:G141" si="2">IFERROR(F78/D78*100,0)</f>
        <v>-24.364913061977042</v>
      </c>
      <c r="H78" s="32"/>
      <c r="I78" s="133"/>
    </row>
    <row r="79" spans="1:9" s="64" customFormat="1" x14ac:dyDescent="0.25">
      <c r="A79" s="68" t="s">
        <v>112</v>
      </c>
      <c r="B79" s="72" t="s">
        <v>113</v>
      </c>
      <c r="C79" s="70" t="s">
        <v>19</v>
      </c>
      <c r="D79" s="34">
        <v>35.278612084247897</v>
      </c>
      <c r="E79" s="34">
        <v>20.47</v>
      </c>
      <c r="F79" s="34">
        <f t="shared" si="1"/>
        <v>-14.808612084247898</v>
      </c>
      <c r="G79" s="34">
        <f t="shared" si="2"/>
        <v>-41.976175391718506</v>
      </c>
      <c r="H79" s="32"/>
      <c r="I79" s="133"/>
    </row>
    <row r="80" spans="1:9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397.33953676487982</v>
      </c>
      <c r="E80" s="41">
        <v>306.76600000000002</v>
      </c>
      <c r="F80" s="37">
        <f t="shared" si="1"/>
        <v>-90.573536764879805</v>
      </c>
      <c r="G80" s="41">
        <f t="shared" si="2"/>
        <v>-22.794997322019693</v>
      </c>
      <c r="H80" s="42"/>
      <c r="I80" s="133"/>
    </row>
    <row r="81" spans="1:9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-1039.9499124513109</v>
      </c>
      <c r="E81" s="43">
        <f>+E23-E38</f>
        <v>-450.49999999999955</v>
      </c>
      <c r="F81" s="26">
        <f t="shared" si="1"/>
        <v>589.44991245131132</v>
      </c>
      <c r="G81" s="43">
        <f t="shared" si="2"/>
        <v>-56.680605997830554</v>
      </c>
      <c r="H81" s="44"/>
      <c r="I81" s="133"/>
    </row>
    <row r="82" spans="1:9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133"/>
    </row>
    <row r="83" spans="1:9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133"/>
    </row>
    <row r="84" spans="1:9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133"/>
    </row>
    <row r="85" spans="1:9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133"/>
    </row>
    <row r="86" spans="1:9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133"/>
    </row>
    <row r="87" spans="1:9" s="64" customFormat="1" x14ac:dyDescent="0.25">
      <c r="A87" s="68" t="s">
        <v>123</v>
      </c>
      <c r="B87" s="69" t="s">
        <v>31</v>
      </c>
      <c r="C87" s="70" t="s">
        <v>19</v>
      </c>
      <c r="D87" s="34">
        <v>-1035.1275980283444</v>
      </c>
      <c r="E87" s="34">
        <v>-428.75</v>
      </c>
      <c r="F87" s="34">
        <f t="shared" si="1"/>
        <v>606.37759802834444</v>
      </c>
      <c r="G87" s="34">
        <f t="shared" si="2"/>
        <v>-58.579985615622654</v>
      </c>
      <c r="H87" s="32"/>
      <c r="I87" s="133"/>
    </row>
    <row r="88" spans="1:9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133"/>
    </row>
    <row r="89" spans="1:9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24.126753850805542</v>
      </c>
      <c r="E89" s="34">
        <f t="shared" ref="E89" si="5">+E31-E46</f>
        <v>-6.9349999999999952</v>
      </c>
      <c r="F89" s="34">
        <f t="shared" si="3"/>
        <v>-31.061753850805538</v>
      </c>
      <c r="G89" s="34">
        <f t="shared" si="2"/>
        <v>-128.74402434278761</v>
      </c>
      <c r="H89" s="32"/>
      <c r="I89" s="133"/>
    </row>
    <row r="90" spans="1:9" s="64" customFormat="1" x14ac:dyDescent="0.25">
      <c r="A90" s="68" t="s">
        <v>126</v>
      </c>
      <c r="B90" s="69" t="s">
        <v>37</v>
      </c>
      <c r="C90" s="70" t="s">
        <v>19</v>
      </c>
      <c r="D90" s="34">
        <v>-35.278612084247897</v>
      </c>
      <c r="E90" s="34">
        <v>-20.470269139999999</v>
      </c>
      <c r="F90" s="34">
        <f t="shared" si="3"/>
        <v>14.808342944247897</v>
      </c>
      <c r="G90" s="34">
        <f t="shared" si="2"/>
        <v>-41.975412493225342</v>
      </c>
      <c r="H90" s="32"/>
      <c r="I90" s="133"/>
    </row>
    <row r="91" spans="1:9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133"/>
    </row>
    <row r="92" spans="1:9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133"/>
    </row>
    <row r="93" spans="1:9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133"/>
    </row>
    <row r="94" spans="1:9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133"/>
    </row>
    <row r="95" spans="1:9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6.329543810475144</v>
      </c>
      <c r="E95" s="34">
        <f>+E37-E52</f>
        <v>5.6552691399999944</v>
      </c>
      <c r="F95" s="34">
        <f t="shared" si="3"/>
        <v>-0.67427467047514966</v>
      </c>
      <c r="G95" s="34">
        <f t="shared" si="2"/>
        <v>-10.652816232336553</v>
      </c>
      <c r="H95" s="32"/>
      <c r="I95" s="133"/>
    </row>
    <row r="96" spans="1:9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-232.53223668082865</v>
      </c>
      <c r="E96" s="34">
        <f>+E97-E103</f>
        <v>-967.38799999999992</v>
      </c>
      <c r="F96" s="34">
        <f t="shared" si="3"/>
        <v>-734.85576331917127</v>
      </c>
      <c r="G96" s="34">
        <f t="shared" si="2"/>
        <v>316.02317760690818</v>
      </c>
      <c r="H96" s="32"/>
      <c r="I96" s="133"/>
    </row>
    <row r="97" spans="1:9" s="64" customFormat="1" x14ac:dyDescent="0.25">
      <c r="A97" s="68" t="s">
        <v>134</v>
      </c>
      <c r="B97" s="71" t="s">
        <v>135</v>
      </c>
      <c r="C97" s="70" t="s">
        <v>19</v>
      </c>
      <c r="D97" s="34">
        <v>542.0043882448125</v>
      </c>
      <c r="E97" s="34">
        <v>193.93100000000001</v>
      </c>
      <c r="F97" s="34">
        <f t="shared" si="3"/>
        <v>-348.07338824481246</v>
      </c>
      <c r="G97" s="34">
        <f t="shared" si="2"/>
        <v>-64.219662385389157</v>
      </c>
      <c r="H97" s="32"/>
      <c r="I97" s="133"/>
    </row>
    <row r="98" spans="1:9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  <c r="I98" s="133"/>
    </row>
    <row r="99" spans="1:9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2.3E-2</v>
      </c>
      <c r="F99" s="34">
        <f t="shared" si="3"/>
        <v>2.3E-2</v>
      </c>
      <c r="G99" s="34">
        <f t="shared" si="2"/>
        <v>0</v>
      </c>
      <c r="H99" s="32"/>
      <c r="I99" s="133"/>
    </row>
    <row r="100" spans="1:9" s="64" customFormat="1" x14ac:dyDescent="0.25">
      <c r="A100" s="68" t="s">
        <v>140</v>
      </c>
      <c r="B100" s="74" t="s">
        <v>141</v>
      </c>
      <c r="C100" s="70" t="s">
        <v>19</v>
      </c>
      <c r="D100" s="34">
        <v>226.69759401481241</v>
      </c>
      <c r="E100" s="34">
        <v>115.136</v>
      </c>
      <c r="F100" s="34">
        <f t="shared" si="3"/>
        <v>-111.56159401481241</v>
      </c>
      <c r="G100" s="34">
        <f t="shared" si="2"/>
        <v>-49.211635659231121</v>
      </c>
      <c r="H100" s="32"/>
      <c r="I100" s="133"/>
    </row>
    <row r="101" spans="1:9" s="64" customFormat="1" x14ac:dyDescent="0.25">
      <c r="A101" s="68" t="s">
        <v>142</v>
      </c>
      <c r="B101" s="75" t="s">
        <v>143</v>
      </c>
      <c r="C101" s="70" t="s">
        <v>19</v>
      </c>
      <c r="D101" s="34">
        <v>226.69759401481241</v>
      </c>
      <c r="E101" s="34">
        <v>115.13600000000001</v>
      </c>
      <c r="F101" s="34">
        <f t="shared" si="3"/>
        <v>-111.5615940148124</v>
      </c>
      <c r="G101" s="34">
        <f t="shared" si="2"/>
        <v>-49.211635659231113</v>
      </c>
      <c r="H101" s="32"/>
      <c r="I101" s="133"/>
    </row>
    <row r="102" spans="1:9" s="64" customFormat="1" x14ac:dyDescent="0.25">
      <c r="A102" s="68" t="s">
        <v>144</v>
      </c>
      <c r="B102" s="72" t="s">
        <v>145</v>
      </c>
      <c r="C102" s="70" t="s">
        <v>19</v>
      </c>
      <c r="D102" s="34">
        <v>315.30679423000009</v>
      </c>
      <c r="E102" s="34">
        <v>78.77200000000002</v>
      </c>
      <c r="F102" s="34">
        <f t="shared" si="3"/>
        <v>-236.53479423000007</v>
      </c>
      <c r="G102" s="34">
        <f t="shared" si="2"/>
        <v>-75.017347725612311</v>
      </c>
      <c r="H102" s="32"/>
      <c r="I102" s="133"/>
    </row>
    <row r="103" spans="1:9" s="64" customFormat="1" x14ac:dyDescent="0.25">
      <c r="A103" s="68" t="s">
        <v>146</v>
      </c>
      <c r="B103" s="71" t="s">
        <v>102</v>
      </c>
      <c r="C103" s="70" t="s">
        <v>19</v>
      </c>
      <c r="D103" s="34">
        <v>774.53662492564115</v>
      </c>
      <c r="E103" s="34">
        <v>1161.319</v>
      </c>
      <c r="F103" s="34">
        <f t="shared" si="3"/>
        <v>386.78237507435881</v>
      </c>
      <c r="G103" s="34">
        <f t="shared" si="2"/>
        <v>49.937260889566268</v>
      </c>
      <c r="H103" s="32"/>
      <c r="I103" s="133"/>
    </row>
    <row r="104" spans="1:9" s="64" customFormat="1" x14ac:dyDescent="0.25">
      <c r="A104" s="68" t="s">
        <v>147</v>
      </c>
      <c r="B104" s="72" t="s">
        <v>148</v>
      </c>
      <c r="C104" s="70" t="s">
        <v>19</v>
      </c>
      <c r="D104" s="34">
        <v>5.1498267232064006</v>
      </c>
      <c r="E104" s="34">
        <v>8.4849278899999998</v>
      </c>
      <c r="F104" s="34">
        <f t="shared" si="3"/>
        <v>3.3351011667935992</v>
      </c>
      <c r="G104" s="34">
        <f t="shared" si="2"/>
        <v>64.761424918722085</v>
      </c>
      <c r="H104" s="32"/>
      <c r="I104" s="133"/>
    </row>
    <row r="105" spans="1:9" s="64" customFormat="1" x14ac:dyDescent="0.25">
      <c r="A105" s="68" t="s">
        <v>149</v>
      </c>
      <c r="B105" s="72" t="s">
        <v>150</v>
      </c>
      <c r="C105" s="70" t="s">
        <v>19</v>
      </c>
      <c r="D105" s="34">
        <v>752.54346091242326</v>
      </c>
      <c r="E105" s="34">
        <v>915.13</v>
      </c>
      <c r="F105" s="34">
        <f t="shared" si="3"/>
        <v>162.58653908757674</v>
      </c>
      <c r="G105" s="34">
        <f t="shared" si="2"/>
        <v>21.60493679533781</v>
      </c>
      <c r="H105" s="32"/>
      <c r="I105" s="133"/>
    </row>
    <row r="106" spans="1:9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37.53242375</v>
      </c>
      <c r="F106" s="34">
        <f t="shared" si="3"/>
        <v>37.53242375</v>
      </c>
      <c r="G106" s="34">
        <f t="shared" si="2"/>
        <v>0</v>
      </c>
      <c r="H106" s="32"/>
      <c r="I106" s="133"/>
    </row>
    <row r="107" spans="1:9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7.0780000000000003</v>
      </c>
      <c r="F107" s="34">
        <f t="shared" si="3"/>
        <v>7.0780000000000003</v>
      </c>
      <c r="G107" s="34">
        <f t="shared" si="2"/>
        <v>0</v>
      </c>
      <c r="H107" s="32"/>
      <c r="I107" s="133"/>
    </row>
    <row r="108" spans="1:9" s="64" customFormat="1" x14ac:dyDescent="0.25">
      <c r="A108" s="68" t="s">
        <v>155</v>
      </c>
      <c r="B108" s="72" t="s">
        <v>156</v>
      </c>
      <c r="C108" s="70" t="s">
        <v>19</v>
      </c>
      <c r="D108" s="34">
        <v>16.843337290011487</v>
      </c>
      <c r="E108" s="34">
        <v>200.17164835999986</v>
      </c>
      <c r="F108" s="34">
        <f t="shared" si="3"/>
        <v>183.32831106998839</v>
      </c>
      <c r="G108" s="34">
        <f t="shared" si="2"/>
        <v>1088.4322264252619</v>
      </c>
      <c r="H108" s="32"/>
      <c r="I108" s="133"/>
    </row>
    <row r="109" spans="1:9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-1272.4821491321395</v>
      </c>
      <c r="E109" s="34">
        <f>+E81+E96</f>
        <v>-1417.8879999999995</v>
      </c>
      <c r="F109" s="34">
        <f t="shared" si="3"/>
        <v>-145.40585086785995</v>
      </c>
      <c r="G109" s="34">
        <f t="shared" si="2"/>
        <v>11.426946222155642</v>
      </c>
      <c r="H109" s="32"/>
      <c r="I109" s="133"/>
    </row>
    <row r="110" spans="1:9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133"/>
    </row>
    <row r="111" spans="1:9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133"/>
    </row>
    <row r="112" spans="1:9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133"/>
    </row>
    <row r="113" spans="1:9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133"/>
    </row>
    <row r="114" spans="1:9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133"/>
    </row>
    <row r="115" spans="1:9" s="64" customFormat="1" x14ac:dyDescent="0.25">
      <c r="A115" s="68" t="s">
        <v>165</v>
      </c>
      <c r="B115" s="69" t="s">
        <v>31</v>
      </c>
      <c r="C115" s="70" t="s">
        <v>19</v>
      </c>
      <c r="D115" s="34">
        <v>-1494.3220071239846</v>
      </c>
      <c r="E115" s="34">
        <v>-1393.2278000000001</v>
      </c>
      <c r="F115" s="34">
        <f t="shared" si="3"/>
        <v>101.09420712398446</v>
      </c>
      <c r="G115" s="34">
        <f t="shared" si="2"/>
        <v>-6.7652223979859132</v>
      </c>
      <c r="H115" s="32"/>
      <c r="I115" s="133"/>
    </row>
    <row r="116" spans="1:9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133"/>
    </row>
    <row r="117" spans="1:9" s="64" customFormat="1" x14ac:dyDescent="0.25">
      <c r="A117" s="68" t="s">
        <v>167</v>
      </c>
      <c r="B117" s="69" t="s">
        <v>35</v>
      </c>
      <c r="C117" s="70" t="s">
        <v>19</v>
      </c>
      <c r="D117" s="34">
        <v>24.126753850805535</v>
      </c>
      <c r="E117" s="34">
        <v>-41.664999999999999</v>
      </c>
      <c r="F117" s="34">
        <f t="shared" si="3"/>
        <v>-65.791753850805534</v>
      </c>
      <c r="G117" s="34">
        <f t="shared" si="2"/>
        <v>-272.6921087587956</v>
      </c>
      <c r="H117" s="32"/>
      <c r="I117" s="133"/>
    </row>
    <row r="118" spans="1:9" s="64" customFormat="1" x14ac:dyDescent="0.25">
      <c r="A118" s="68" t="s">
        <v>168</v>
      </c>
      <c r="B118" s="69" t="s">
        <v>37</v>
      </c>
      <c r="C118" s="70" t="s">
        <v>19</v>
      </c>
      <c r="D118" s="34">
        <v>191.38356033056451</v>
      </c>
      <c r="E118" s="34">
        <v>18.989718569999997</v>
      </c>
      <c r="F118" s="34">
        <f t="shared" si="3"/>
        <v>-172.3938417605645</v>
      </c>
      <c r="G118" s="34">
        <f t="shared" si="2"/>
        <v>-90.077664697427366</v>
      </c>
      <c r="H118" s="32"/>
      <c r="I118" s="133"/>
    </row>
    <row r="119" spans="1:9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133"/>
    </row>
    <row r="120" spans="1:9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133"/>
    </row>
    <row r="121" spans="1:9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133"/>
    </row>
    <row r="122" spans="1:9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133"/>
    </row>
    <row r="123" spans="1:9" s="64" customFormat="1" x14ac:dyDescent="0.25">
      <c r="A123" s="68" t="s">
        <v>173</v>
      </c>
      <c r="B123" s="69" t="s">
        <v>47</v>
      </c>
      <c r="C123" s="70" t="s">
        <v>19</v>
      </c>
      <c r="D123" s="34">
        <v>6.3295438104751449</v>
      </c>
      <c r="E123" s="34">
        <v>-1.9849185699997633</v>
      </c>
      <c r="F123" s="34">
        <f t="shared" si="3"/>
        <v>-8.3144623804749074</v>
      </c>
      <c r="G123" s="34">
        <f t="shared" si="2"/>
        <v>-131.35958339864558</v>
      </c>
      <c r="H123" s="32"/>
      <c r="I123" s="133"/>
    </row>
    <row r="124" spans="1:9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0</v>
      </c>
      <c r="E124" s="34">
        <f>+E130+E138+E132+E133</f>
        <v>-17.094000000000001</v>
      </c>
      <c r="F124" s="34">
        <f t="shared" si="3"/>
        <v>-17.094000000000001</v>
      </c>
      <c r="G124" s="34">
        <f t="shared" si="2"/>
        <v>0</v>
      </c>
      <c r="H124" s="32"/>
      <c r="I124" s="133"/>
    </row>
    <row r="125" spans="1:9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133"/>
    </row>
    <row r="126" spans="1:9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133"/>
    </row>
    <row r="127" spans="1:9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133"/>
    </row>
    <row r="128" spans="1:9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133"/>
    </row>
    <row r="129" spans="1:9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133"/>
    </row>
    <row r="130" spans="1:9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-17.094000000000001</v>
      </c>
      <c r="F130" s="34">
        <f t="shared" si="3"/>
        <v>-17.094000000000001</v>
      </c>
      <c r="G130" s="34">
        <f t="shared" si="2"/>
        <v>0</v>
      </c>
      <c r="H130" s="32"/>
      <c r="I130" s="133"/>
    </row>
    <row r="131" spans="1:9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133"/>
    </row>
    <row r="132" spans="1:9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  <c r="I132" s="133"/>
    </row>
    <row r="133" spans="1:9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  <c r="I133" s="133"/>
    </row>
    <row r="134" spans="1:9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133"/>
    </row>
    <row r="135" spans="1:9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133"/>
    </row>
    <row r="136" spans="1:9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133"/>
    </row>
    <row r="137" spans="1:9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133"/>
    </row>
    <row r="138" spans="1:9" s="64" customFormat="1" x14ac:dyDescent="0.25">
      <c r="A138" s="68" t="s">
        <v>196</v>
      </c>
      <c r="B138" s="71" t="s">
        <v>197</v>
      </c>
      <c r="C138" s="70" t="s">
        <v>19</v>
      </c>
      <c r="D138" s="34">
        <v>0</v>
      </c>
      <c r="E138" s="34">
        <v>0</v>
      </c>
      <c r="F138" s="34">
        <f t="shared" si="3"/>
        <v>0</v>
      </c>
      <c r="G138" s="34">
        <f t="shared" si="2"/>
        <v>0</v>
      </c>
      <c r="H138" s="32"/>
      <c r="I138" s="133"/>
    </row>
    <row r="139" spans="1:9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-1272.4821491321395</v>
      </c>
      <c r="E139" s="34">
        <f>+E109-E124</f>
        <v>-1400.7939999999994</v>
      </c>
      <c r="F139" s="34">
        <f t="shared" si="3"/>
        <v>-128.3118508678599</v>
      </c>
      <c r="G139" s="34">
        <f t="shared" si="2"/>
        <v>10.083587495146503</v>
      </c>
      <c r="H139" s="32"/>
      <c r="I139" s="133"/>
    </row>
    <row r="140" spans="1:9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133"/>
    </row>
    <row r="141" spans="1:9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133"/>
    </row>
    <row r="142" spans="1:9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6">IFERROR(F142/D142*100,0)</f>
        <v>0</v>
      </c>
      <c r="H142" s="32"/>
      <c r="I142" s="133"/>
    </row>
    <row r="143" spans="1:9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6"/>
        <v>0</v>
      </c>
      <c r="H143" s="32"/>
      <c r="I143" s="133"/>
    </row>
    <row r="144" spans="1:9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6"/>
        <v>0</v>
      </c>
      <c r="H144" s="32"/>
      <c r="I144" s="133"/>
    </row>
    <row r="145" spans="1:9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-1494.3220071239846</v>
      </c>
      <c r="E145" s="34">
        <f>+E115-E130</f>
        <v>-1376.1338000000001</v>
      </c>
      <c r="F145" s="34">
        <f t="shared" si="3"/>
        <v>118.18820712398451</v>
      </c>
      <c r="G145" s="34">
        <f t="shared" si="6"/>
        <v>-7.9091525494865031</v>
      </c>
      <c r="H145" s="32"/>
      <c r="I145" s="133"/>
    </row>
    <row r="146" spans="1:9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6"/>
        <v>0</v>
      </c>
      <c r="H146" s="32"/>
      <c r="I146" s="133"/>
    </row>
    <row r="147" spans="1:9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7">+D117-D132</f>
        <v>24.126753850805535</v>
      </c>
      <c r="E147" s="34">
        <f t="shared" ref="E147:E148" si="8">+E117-E132</f>
        <v>-41.664999999999999</v>
      </c>
      <c r="F147" s="34">
        <f t="shared" si="3"/>
        <v>-65.791753850805534</v>
      </c>
      <c r="G147" s="34">
        <f t="shared" si="6"/>
        <v>-272.6921087587956</v>
      </c>
      <c r="H147" s="32"/>
      <c r="I147" s="133"/>
    </row>
    <row r="148" spans="1:9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9">+D118-D133</f>
        <v>191.38356033056451</v>
      </c>
      <c r="E148" s="34">
        <f t="shared" si="8"/>
        <v>18.989718569999997</v>
      </c>
      <c r="F148" s="34">
        <f t="shared" si="3"/>
        <v>-172.3938417605645</v>
      </c>
      <c r="G148" s="34">
        <f t="shared" si="6"/>
        <v>-90.077664697427366</v>
      </c>
      <c r="H148" s="32"/>
      <c r="I148" s="133"/>
    </row>
    <row r="149" spans="1:9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6"/>
        <v>0</v>
      </c>
      <c r="H149" s="32"/>
      <c r="I149" s="133"/>
    </row>
    <row r="150" spans="1:9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6"/>
        <v>0</v>
      </c>
      <c r="H150" s="32"/>
      <c r="I150" s="133"/>
    </row>
    <row r="151" spans="1:9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6"/>
        <v>0</v>
      </c>
      <c r="H151" s="32"/>
      <c r="I151" s="133"/>
    </row>
    <row r="152" spans="1:9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0">+SUM(E152)-SUM(D152)</f>
        <v>0</v>
      </c>
      <c r="G152" s="30">
        <f t="shared" si="6"/>
        <v>0</v>
      </c>
      <c r="H152" s="32"/>
      <c r="I152" s="133"/>
    </row>
    <row r="153" spans="1:9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6.3295438104751449</v>
      </c>
      <c r="E153" s="34">
        <f>+E123-E138</f>
        <v>-1.9849185699997633</v>
      </c>
      <c r="F153" s="34">
        <f t="shared" si="10"/>
        <v>-8.3144623804749074</v>
      </c>
      <c r="G153" s="34">
        <f t="shared" si="6"/>
        <v>-131.35958339864558</v>
      </c>
      <c r="H153" s="32"/>
      <c r="I153" s="133"/>
    </row>
    <row r="154" spans="1:9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0</v>
      </c>
      <c r="F154" s="34">
        <f t="shared" si="10"/>
        <v>0</v>
      </c>
      <c r="G154" s="34">
        <f t="shared" si="6"/>
        <v>0</v>
      </c>
      <c r="H154" s="32"/>
      <c r="I154" s="133"/>
    </row>
    <row r="155" spans="1:9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0"/>
        <v>0</v>
      </c>
      <c r="G155" s="34">
        <f t="shared" si="6"/>
        <v>0</v>
      </c>
      <c r="H155" s="32"/>
      <c r="I155" s="133"/>
    </row>
    <row r="156" spans="1:9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0"/>
        <v>0</v>
      </c>
      <c r="G156" s="34">
        <f t="shared" si="6"/>
        <v>0</v>
      </c>
      <c r="H156" s="32"/>
      <c r="I156" s="133"/>
    </row>
    <row r="157" spans="1:9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0"/>
        <v>0</v>
      </c>
      <c r="G157" s="34">
        <f t="shared" si="6"/>
        <v>0</v>
      </c>
      <c r="H157" s="32"/>
      <c r="I157" s="133"/>
    </row>
    <row r="158" spans="1:9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0</v>
      </c>
      <c r="F158" s="41">
        <f t="shared" si="10"/>
        <v>0</v>
      </c>
      <c r="G158" s="41">
        <f t="shared" si="6"/>
        <v>0</v>
      </c>
      <c r="H158" s="42"/>
      <c r="I158" s="133"/>
    </row>
    <row r="159" spans="1:9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133"/>
    </row>
    <row r="160" spans="1:9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-208.02999836249211</v>
      </c>
      <c r="E160" s="34">
        <f>E109+E105+E69</f>
        <v>-482.4294678359995</v>
      </c>
      <c r="F160" s="34">
        <f t="shared" si="10"/>
        <v>-274.39946947350739</v>
      </c>
      <c r="G160" s="34">
        <f t="shared" ref="G160:G165" si="11">IFERROR(F160/D160*100,0)</f>
        <v>131.90379831439816</v>
      </c>
      <c r="H160" s="32"/>
      <c r="I160" s="133"/>
    </row>
    <row r="161" spans="1:9" s="64" customFormat="1" x14ac:dyDescent="0.25">
      <c r="A161" s="68" t="s">
        <v>228</v>
      </c>
      <c r="B161" s="71" t="s">
        <v>229</v>
      </c>
      <c r="C161" s="70" t="s">
        <v>19</v>
      </c>
      <c r="D161" s="34">
        <v>7759.996673200003</v>
      </c>
      <c r="E161" s="34">
        <v>8744.6324630300023</v>
      </c>
      <c r="F161" s="34">
        <f t="shared" si="10"/>
        <v>984.63578982999934</v>
      </c>
      <c r="G161" s="34">
        <f t="shared" si="11"/>
        <v>12.688610978797795</v>
      </c>
      <c r="H161" s="32"/>
      <c r="I161" s="133"/>
    </row>
    <row r="162" spans="1:9" s="64" customFormat="1" x14ac:dyDescent="0.25">
      <c r="A162" s="68" t="s">
        <v>230</v>
      </c>
      <c r="B162" s="74" t="s">
        <v>231</v>
      </c>
      <c r="C162" s="70" t="s">
        <v>19</v>
      </c>
      <c r="D162" s="34">
        <v>634.27589801000431</v>
      </c>
      <c r="E162" s="34">
        <v>922.4532541000018</v>
      </c>
      <c r="F162" s="34">
        <f t="shared" si="10"/>
        <v>288.17735608999749</v>
      </c>
      <c r="G162" s="34">
        <f t="shared" si="11"/>
        <v>45.434070093808316</v>
      </c>
      <c r="H162" s="32"/>
      <c r="I162" s="133"/>
    </row>
    <row r="163" spans="1:9" s="64" customFormat="1" x14ac:dyDescent="0.25">
      <c r="A163" s="68" t="s">
        <v>232</v>
      </c>
      <c r="B163" s="71" t="s">
        <v>233</v>
      </c>
      <c r="C163" s="70" t="s">
        <v>19</v>
      </c>
      <c r="D163" s="34">
        <v>8512.8133158800028</v>
      </c>
      <c r="E163" s="34">
        <v>9450.7686281300012</v>
      </c>
      <c r="F163" s="34">
        <f t="shared" si="10"/>
        <v>937.95531224999831</v>
      </c>
      <c r="G163" s="34">
        <f t="shared" si="11"/>
        <v>11.018159067347504</v>
      </c>
      <c r="H163" s="32"/>
      <c r="I163" s="133"/>
    </row>
    <row r="164" spans="1:9" s="64" customFormat="1" x14ac:dyDescent="0.25">
      <c r="A164" s="77" t="s">
        <v>234</v>
      </c>
      <c r="B164" s="74" t="s">
        <v>235</v>
      </c>
      <c r="C164" s="70" t="s">
        <v>19</v>
      </c>
      <c r="D164" s="37">
        <v>867.10441620000347</v>
      </c>
      <c r="E164" s="37">
        <v>6495.5197235200021</v>
      </c>
      <c r="F164" s="37">
        <f t="shared" si="10"/>
        <v>5628.4153073199986</v>
      </c>
      <c r="G164" s="37">
        <f t="shared" si="11"/>
        <v>649.10467553445915</v>
      </c>
      <c r="H164" s="38"/>
      <c r="I164" s="133"/>
    </row>
    <row r="165" spans="1:9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-40.921085338117592</v>
      </c>
      <c r="E165" s="41">
        <f>E163/E160</f>
        <v>-19.589948911128211</v>
      </c>
      <c r="F165" s="41">
        <f t="shared" si="10"/>
        <v>21.331136426989382</v>
      </c>
      <c r="G165" s="41">
        <f t="shared" si="11"/>
        <v>-52.127494299667646</v>
      </c>
      <c r="H165" s="42"/>
      <c r="I165" s="133"/>
    </row>
    <row r="166" spans="1:9" s="64" customFormat="1" ht="19.5" thickBot="1" x14ac:dyDescent="0.3">
      <c r="A166" s="194" t="s">
        <v>238</v>
      </c>
      <c r="B166" s="195"/>
      <c r="C166" s="195"/>
      <c r="D166" s="195"/>
      <c r="E166" s="195"/>
      <c r="F166" s="195"/>
      <c r="G166" s="195"/>
      <c r="H166" s="196"/>
      <c r="I166" s="133"/>
    </row>
    <row r="167" spans="1:9" s="64" customFormat="1" x14ac:dyDescent="0.25">
      <c r="A167" s="84" t="s">
        <v>239</v>
      </c>
      <c r="B167" s="85" t="s">
        <v>240</v>
      </c>
      <c r="C167" s="70" t="s">
        <v>19</v>
      </c>
      <c r="D167" s="26">
        <v>4692.8038695531359</v>
      </c>
      <c r="E167" s="26">
        <v>3353.4068900099996</v>
      </c>
      <c r="F167" s="43">
        <f t="shared" si="10"/>
        <v>-1339.3969795431362</v>
      </c>
      <c r="G167" s="43">
        <f t="shared" ref="G167:G230" si="12">IFERROR(F167/D167*100,0)</f>
        <v>-28.541507737690257</v>
      </c>
      <c r="H167" s="44"/>
      <c r="I167" s="133"/>
    </row>
    <row r="168" spans="1:9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0"/>
        <v>0</v>
      </c>
      <c r="G168" s="31">
        <f t="shared" si="12"/>
        <v>0</v>
      </c>
      <c r="H168" s="32"/>
      <c r="I168" s="133"/>
    </row>
    <row r="169" spans="1:9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0"/>
        <v>0</v>
      </c>
      <c r="G169" s="31">
        <f t="shared" si="12"/>
        <v>0</v>
      </c>
      <c r="H169" s="32"/>
      <c r="I169" s="133"/>
    </row>
    <row r="170" spans="1:9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0"/>
        <v>0</v>
      </c>
      <c r="G170" s="31">
        <f t="shared" si="12"/>
        <v>0</v>
      </c>
      <c r="H170" s="32"/>
      <c r="I170" s="133"/>
    </row>
    <row r="171" spans="1:9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0"/>
        <v>0</v>
      </c>
      <c r="G171" s="31">
        <f t="shared" si="12"/>
        <v>0</v>
      </c>
      <c r="H171" s="32"/>
      <c r="I171" s="133"/>
    </row>
    <row r="172" spans="1:9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0"/>
        <v>0</v>
      </c>
      <c r="G172" s="31">
        <f t="shared" si="12"/>
        <v>0</v>
      </c>
      <c r="H172" s="32"/>
      <c r="I172" s="133"/>
    </row>
    <row r="173" spans="1:9" s="64" customFormat="1" x14ac:dyDescent="0.25">
      <c r="A173" s="68" t="s">
        <v>246</v>
      </c>
      <c r="B173" s="69" t="s">
        <v>31</v>
      </c>
      <c r="C173" s="70" t="s">
        <v>19</v>
      </c>
      <c r="D173" s="34">
        <v>3758.4774249005</v>
      </c>
      <c r="E173" s="34">
        <v>3054.4195141399996</v>
      </c>
      <c r="F173" s="34">
        <f t="shared" si="10"/>
        <v>-704.05791076050036</v>
      </c>
      <c r="G173" s="34">
        <f t="shared" si="12"/>
        <v>-18.732529989298506</v>
      </c>
      <c r="H173" s="32"/>
      <c r="I173" s="133"/>
    </row>
    <row r="174" spans="1:9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0"/>
        <v>0</v>
      </c>
      <c r="G174" s="31">
        <f t="shared" si="12"/>
        <v>0</v>
      </c>
      <c r="H174" s="32"/>
      <c r="I174" s="133"/>
    </row>
    <row r="175" spans="1:9" s="64" customFormat="1" x14ac:dyDescent="0.25">
      <c r="A175" s="68" t="s">
        <v>248</v>
      </c>
      <c r="B175" s="69" t="s">
        <v>35</v>
      </c>
      <c r="C175" s="70" t="s">
        <v>19</v>
      </c>
      <c r="D175" s="34">
        <v>71.961600000000004</v>
      </c>
      <c r="E175" s="34">
        <v>182.52506189999997</v>
      </c>
      <c r="F175" s="34">
        <f t="shared" si="10"/>
        <v>110.56346189999996</v>
      </c>
      <c r="G175" s="34">
        <f t="shared" si="12"/>
        <v>153.64230631336707</v>
      </c>
      <c r="H175" s="32"/>
      <c r="I175" s="133"/>
    </row>
    <row r="176" spans="1:9" s="64" customFormat="1" x14ac:dyDescent="0.25">
      <c r="A176" s="68" t="s">
        <v>249</v>
      </c>
      <c r="B176" s="69" t="s">
        <v>37</v>
      </c>
      <c r="C176" s="70" t="s">
        <v>19</v>
      </c>
      <c r="D176" s="34">
        <v>183.65634843999999</v>
      </c>
      <c r="E176" s="34">
        <v>28.716590780000001</v>
      </c>
      <c r="F176" s="34">
        <f t="shared" si="10"/>
        <v>-154.93975766</v>
      </c>
      <c r="G176" s="34">
        <f t="shared" si="12"/>
        <v>-84.363954187305637</v>
      </c>
      <c r="H176" s="32"/>
      <c r="I176" s="133"/>
    </row>
    <row r="177" spans="1:9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0"/>
        <v>0</v>
      </c>
      <c r="G177" s="31">
        <f t="shared" si="12"/>
        <v>0</v>
      </c>
      <c r="H177" s="32"/>
      <c r="I177" s="133"/>
    </row>
    <row r="178" spans="1:9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0"/>
        <v>0</v>
      </c>
      <c r="G178" s="31">
        <f t="shared" si="12"/>
        <v>0</v>
      </c>
      <c r="H178" s="32"/>
      <c r="I178" s="133"/>
    </row>
    <row r="179" spans="1:9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0"/>
        <v>0</v>
      </c>
      <c r="G179" s="31">
        <f t="shared" si="12"/>
        <v>0</v>
      </c>
      <c r="H179" s="32"/>
      <c r="I179" s="133"/>
    </row>
    <row r="180" spans="1:9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0"/>
        <v>0</v>
      </c>
      <c r="G180" s="31">
        <f t="shared" si="12"/>
        <v>0</v>
      </c>
      <c r="H180" s="32"/>
      <c r="I180" s="133"/>
    </row>
    <row r="181" spans="1:9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0"/>
        <v>0</v>
      </c>
      <c r="G181" s="31">
        <f t="shared" si="12"/>
        <v>0</v>
      </c>
      <c r="H181" s="32"/>
      <c r="I181" s="133"/>
    </row>
    <row r="182" spans="1:9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0"/>
        <v>0</v>
      </c>
      <c r="G182" s="31">
        <f t="shared" si="12"/>
        <v>0</v>
      </c>
      <c r="H182" s="32"/>
      <c r="I182" s="133"/>
    </row>
    <row r="183" spans="1:9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0"/>
        <v>0</v>
      </c>
      <c r="G183" s="31">
        <f t="shared" si="12"/>
        <v>0</v>
      </c>
      <c r="H183" s="32"/>
      <c r="I183" s="133"/>
    </row>
    <row r="184" spans="1:9" s="64" customFormat="1" x14ac:dyDescent="0.25">
      <c r="A184" s="68" t="s">
        <v>260</v>
      </c>
      <c r="B184" s="69" t="s">
        <v>47</v>
      </c>
      <c r="C184" s="70" t="s">
        <v>19</v>
      </c>
      <c r="D184" s="34">
        <v>678.70849621263596</v>
      </c>
      <c r="E184" s="34">
        <v>87.745723190000135</v>
      </c>
      <c r="F184" s="34">
        <f t="shared" si="10"/>
        <v>-590.96277302263582</v>
      </c>
      <c r="G184" s="34">
        <f t="shared" si="12"/>
        <v>-87.071662771330651</v>
      </c>
      <c r="H184" s="32"/>
      <c r="I184" s="133"/>
    </row>
    <row r="185" spans="1:9" s="64" customFormat="1" x14ac:dyDescent="0.25">
      <c r="A185" s="68" t="s">
        <v>261</v>
      </c>
      <c r="B185" s="73" t="s">
        <v>262</v>
      </c>
      <c r="C185" s="70" t="s">
        <v>19</v>
      </c>
      <c r="D185" s="34">
        <v>5364.2487223960434</v>
      </c>
      <c r="E185" s="34">
        <v>4453.015448510956</v>
      </c>
      <c r="F185" s="34">
        <f t="shared" si="10"/>
        <v>-911.23327388508733</v>
      </c>
      <c r="G185" s="34">
        <f t="shared" si="12"/>
        <v>-16.987155537375376</v>
      </c>
      <c r="H185" s="32"/>
      <c r="I185" s="133"/>
    </row>
    <row r="186" spans="1:9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0"/>
        <v>0</v>
      </c>
      <c r="G186" s="122">
        <f t="shared" si="12"/>
        <v>0</v>
      </c>
      <c r="H186" s="32"/>
      <c r="I186" s="133"/>
    </row>
    <row r="187" spans="1:9" s="64" customFormat="1" x14ac:dyDescent="0.25">
      <c r="A187" s="68" t="s">
        <v>265</v>
      </c>
      <c r="B187" s="71" t="s">
        <v>266</v>
      </c>
      <c r="C187" s="70" t="s">
        <v>19</v>
      </c>
      <c r="D187" s="34">
        <v>968.39766750599995</v>
      </c>
      <c r="E187" s="34">
        <v>702.18449828999996</v>
      </c>
      <c r="F187" s="34">
        <f t="shared" si="10"/>
        <v>-266.21316921599998</v>
      </c>
      <c r="G187" s="34">
        <f t="shared" si="12"/>
        <v>-27.490067164412146</v>
      </c>
      <c r="H187" s="32"/>
      <c r="I187" s="133"/>
    </row>
    <row r="188" spans="1:9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0"/>
        <v>0</v>
      </c>
      <c r="G188" s="34">
        <f t="shared" si="12"/>
        <v>0</v>
      </c>
      <c r="H188" s="32"/>
      <c r="I188" s="133"/>
    </row>
    <row r="189" spans="1:9" s="64" customFormat="1" x14ac:dyDescent="0.25">
      <c r="A189" s="68" t="s">
        <v>269</v>
      </c>
      <c r="B189" s="74" t="s">
        <v>270</v>
      </c>
      <c r="C189" s="70" t="s">
        <v>19</v>
      </c>
      <c r="D189" s="34">
        <v>32.065149108</v>
      </c>
      <c r="E189" s="34">
        <v>19.880504200000001</v>
      </c>
      <c r="F189" s="34">
        <f t="shared" si="10"/>
        <v>-12.184644907999999</v>
      </c>
      <c r="G189" s="34">
        <f t="shared" si="12"/>
        <v>-37.999651481302571</v>
      </c>
      <c r="H189" s="32"/>
      <c r="I189" s="133"/>
    </row>
    <row r="190" spans="1:9" s="64" customFormat="1" x14ac:dyDescent="0.25">
      <c r="A190" s="68" t="s">
        <v>271</v>
      </c>
      <c r="B190" s="74" t="s">
        <v>272</v>
      </c>
      <c r="C190" s="70" t="s">
        <v>19</v>
      </c>
      <c r="D190" s="34">
        <v>936.33251839799993</v>
      </c>
      <c r="E190" s="34">
        <v>682.30399408999995</v>
      </c>
      <c r="F190" s="34">
        <f t="shared" si="10"/>
        <v>-254.02852430799999</v>
      </c>
      <c r="G190" s="34">
        <f t="shared" si="12"/>
        <v>-27.130161488209893</v>
      </c>
      <c r="H190" s="32"/>
      <c r="I190" s="133"/>
    </row>
    <row r="191" spans="1:9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1073.22931109</v>
      </c>
      <c r="E191" s="34">
        <v>801.74096650000001</v>
      </c>
      <c r="F191" s="34">
        <f t="shared" si="10"/>
        <v>-271.48834459</v>
      </c>
      <c r="G191" s="34">
        <f t="shared" si="12"/>
        <v>-25.29639675180594</v>
      </c>
      <c r="H191" s="32"/>
      <c r="I191" s="133"/>
    </row>
    <row r="192" spans="1:9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567.4696356799999</v>
      </c>
      <c r="E192" s="34">
        <v>474.46757611999999</v>
      </c>
      <c r="F192" s="34">
        <f t="shared" si="10"/>
        <v>-93.002059559999907</v>
      </c>
      <c r="G192" s="34">
        <f t="shared" si="12"/>
        <v>-16.388905011376579</v>
      </c>
      <c r="H192" s="32"/>
      <c r="I192" s="133"/>
    </row>
    <row r="193" spans="1:9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0"/>
        <v>0</v>
      </c>
      <c r="G193" s="30">
        <f t="shared" si="12"/>
        <v>0</v>
      </c>
      <c r="H193" s="32"/>
      <c r="I193" s="133"/>
    </row>
    <row r="194" spans="1:9" s="64" customFormat="1" x14ac:dyDescent="0.25">
      <c r="A194" s="68" t="s">
        <v>279</v>
      </c>
      <c r="B194" s="71" t="s">
        <v>280</v>
      </c>
      <c r="C194" s="70" t="s">
        <v>19</v>
      </c>
      <c r="D194" s="34">
        <v>1001.71351</v>
      </c>
      <c r="E194" s="34">
        <v>701.2768743900001</v>
      </c>
      <c r="F194" s="34">
        <f t="shared" si="10"/>
        <v>-300.43663560999994</v>
      </c>
      <c r="G194" s="34">
        <f t="shared" si="12"/>
        <v>-29.992271503855424</v>
      </c>
      <c r="H194" s="32"/>
      <c r="I194" s="133"/>
    </row>
    <row r="195" spans="1:9" s="64" customFormat="1" x14ac:dyDescent="0.25">
      <c r="A195" s="68" t="s">
        <v>281</v>
      </c>
      <c r="B195" s="71" t="s">
        <v>282</v>
      </c>
      <c r="C195" s="70" t="s">
        <v>19</v>
      </c>
      <c r="D195" s="34">
        <v>283.77983590000002</v>
      </c>
      <c r="E195" s="34">
        <v>251.32229703999997</v>
      </c>
      <c r="F195" s="34">
        <f t="shared" si="10"/>
        <v>-32.457538860000057</v>
      </c>
      <c r="G195" s="34">
        <f t="shared" si="12"/>
        <v>-11.437577570323789</v>
      </c>
      <c r="H195" s="32"/>
      <c r="I195" s="133"/>
    </row>
    <row r="196" spans="1:9" s="64" customFormat="1" x14ac:dyDescent="0.25">
      <c r="A196" s="68" t="s">
        <v>283</v>
      </c>
      <c r="B196" s="71" t="s">
        <v>284</v>
      </c>
      <c r="C196" s="70" t="s">
        <v>19</v>
      </c>
      <c r="D196" s="34">
        <v>164.74532072162799</v>
      </c>
      <c r="E196" s="34">
        <v>100.90661489</v>
      </c>
      <c r="F196" s="34">
        <f t="shared" si="10"/>
        <v>-63.838705831627991</v>
      </c>
      <c r="G196" s="34">
        <f t="shared" si="12"/>
        <v>-38.749935689825733</v>
      </c>
      <c r="H196" s="32"/>
      <c r="I196" s="133"/>
    </row>
    <row r="197" spans="1:9" s="64" customFormat="1" x14ac:dyDescent="0.25">
      <c r="A197" s="68" t="s">
        <v>285</v>
      </c>
      <c r="B197" s="74" t="s">
        <v>286</v>
      </c>
      <c r="C197" s="70" t="s">
        <v>19</v>
      </c>
      <c r="D197" s="34">
        <v>0</v>
      </c>
      <c r="E197" s="34">
        <v>1.2375180000000001</v>
      </c>
      <c r="F197" s="34">
        <f t="shared" si="10"/>
        <v>1.2375180000000001</v>
      </c>
      <c r="G197" s="34">
        <f t="shared" si="12"/>
        <v>0</v>
      </c>
      <c r="H197" s="32"/>
      <c r="I197" s="133"/>
    </row>
    <row r="198" spans="1:9" s="64" customFormat="1" x14ac:dyDescent="0.25">
      <c r="A198" s="68" t="s">
        <v>287</v>
      </c>
      <c r="B198" s="71" t="s">
        <v>288</v>
      </c>
      <c r="C198" s="70" t="s">
        <v>19</v>
      </c>
      <c r="D198" s="34">
        <v>197.83853509728002</v>
      </c>
      <c r="E198" s="34">
        <v>166.75664814000001</v>
      </c>
      <c r="F198" s="34">
        <f t="shared" si="10"/>
        <v>-31.081886957280005</v>
      </c>
      <c r="G198" s="34">
        <f t="shared" si="12"/>
        <v>-15.710734484561668</v>
      </c>
      <c r="H198" s="32"/>
      <c r="I198" s="133"/>
    </row>
    <row r="199" spans="1:9" s="64" customFormat="1" x14ac:dyDescent="0.25">
      <c r="A199" s="68" t="s">
        <v>289</v>
      </c>
      <c r="B199" s="71" t="s">
        <v>290</v>
      </c>
      <c r="C199" s="70" t="s">
        <v>19</v>
      </c>
      <c r="D199" s="34">
        <v>80.521224020643075</v>
      </c>
      <c r="E199" s="34">
        <v>54.759923429999994</v>
      </c>
      <c r="F199" s="34">
        <f t="shared" si="10"/>
        <v>-25.761300590643081</v>
      </c>
      <c r="G199" s="34">
        <f t="shared" si="12"/>
        <v>-31.993180560740985</v>
      </c>
      <c r="H199" s="32"/>
      <c r="I199" s="133"/>
    </row>
    <row r="200" spans="1:9" s="64" customFormat="1" x14ac:dyDescent="0.25">
      <c r="A200" s="68" t="s">
        <v>291</v>
      </c>
      <c r="B200" s="71" t="s">
        <v>292</v>
      </c>
      <c r="C200" s="70" t="s">
        <v>19</v>
      </c>
      <c r="D200" s="34">
        <v>11.880249216000003</v>
      </c>
      <c r="E200" s="34">
        <v>12.527782619999998</v>
      </c>
      <c r="F200" s="34">
        <f t="shared" si="10"/>
        <v>0.64753340399999537</v>
      </c>
      <c r="G200" s="34">
        <f t="shared" si="12"/>
        <v>5.4505035393358128</v>
      </c>
      <c r="H200" s="32"/>
      <c r="I200" s="133"/>
    </row>
    <row r="201" spans="1:9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747.37441075087315</v>
      </c>
      <c r="E201" s="34">
        <v>903.95842016999984</v>
      </c>
      <c r="F201" s="34">
        <f t="shared" si="10"/>
        <v>156.58400941912669</v>
      </c>
      <c r="G201" s="34">
        <f t="shared" si="12"/>
        <v>20.951213630904174</v>
      </c>
      <c r="H201" s="32"/>
      <c r="I201" s="133"/>
    </row>
    <row r="202" spans="1:9" s="64" customFormat="1" x14ac:dyDescent="0.25">
      <c r="A202" s="68" t="s">
        <v>295</v>
      </c>
      <c r="B202" s="71" t="s">
        <v>296</v>
      </c>
      <c r="C202" s="70" t="s">
        <v>19</v>
      </c>
      <c r="D202" s="34">
        <v>267.29902241361958</v>
      </c>
      <c r="E202" s="34">
        <v>283.11384692095595</v>
      </c>
      <c r="F202" s="34">
        <f t="shared" si="10"/>
        <v>15.814824507336368</v>
      </c>
      <c r="G202" s="34">
        <f t="shared" si="12"/>
        <v>5.9165291232769439</v>
      </c>
      <c r="H202" s="32"/>
      <c r="I202" s="133"/>
    </row>
    <row r="203" spans="1:9" s="64" customFormat="1" x14ac:dyDescent="0.25">
      <c r="A203" s="68" t="s">
        <v>297</v>
      </c>
      <c r="B203" s="73" t="s">
        <v>298</v>
      </c>
      <c r="C203" s="70" t="s">
        <v>19</v>
      </c>
      <c r="D203" s="34">
        <v>0.52517520000000006</v>
      </c>
      <c r="E203" s="34">
        <v>6.7078560899999999</v>
      </c>
      <c r="F203" s="34">
        <f t="shared" si="10"/>
        <v>6.1826808900000003</v>
      </c>
      <c r="G203" s="34">
        <f t="shared" si="12"/>
        <v>1177.2606341655128</v>
      </c>
      <c r="H203" s="32"/>
      <c r="I203" s="133"/>
    </row>
    <row r="204" spans="1:9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6.7078560899999999</v>
      </c>
      <c r="F204" s="34">
        <f t="shared" si="10"/>
        <v>6.7078560899999999</v>
      </c>
      <c r="G204" s="34">
        <f t="shared" si="12"/>
        <v>0</v>
      </c>
      <c r="H204" s="32"/>
      <c r="I204" s="133"/>
    </row>
    <row r="205" spans="1:9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0"/>
        <v>0</v>
      </c>
      <c r="G205" s="30">
        <f t="shared" si="12"/>
        <v>0</v>
      </c>
      <c r="H205" s="32"/>
      <c r="I205" s="133"/>
    </row>
    <row r="206" spans="1:9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0"/>
        <v>0</v>
      </c>
      <c r="G206" s="30">
        <f t="shared" si="12"/>
        <v>0</v>
      </c>
      <c r="H206" s="32"/>
      <c r="I206" s="133"/>
    </row>
    <row r="207" spans="1:9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0"/>
        <v>0</v>
      </c>
      <c r="G207" s="30">
        <f t="shared" si="12"/>
        <v>0</v>
      </c>
      <c r="H207" s="32"/>
      <c r="I207" s="133"/>
    </row>
    <row r="208" spans="1:9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0"/>
        <v>0</v>
      </c>
      <c r="G208" s="30">
        <f t="shared" si="12"/>
        <v>0</v>
      </c>
      <c r="H208" s="32"/>
      <c r="I208" s="133"/>
    </row>
    <row r="209" spans="1:9" s="64" customFormat="1" x14ac:dyDescent="0.25">
      <c r="A209" s="68" t="s">
        <v>309</v>
      </c>
      <c r="B209" s="71" t="s">
        <v>310</v>
      </c>
      <c r="C209" s="70" t="s">
        <v>19</v>
      </c>
      <c r="D209" s="34">
        <v>0.52517520000000006</v>
      </c>
      <c r="E209" s="34">
        <v>0</v>
      </c>
      <c r="F209" s="34">
        <f t="shared" si="10"/>
        <v>-0.52517520000000006</v>
      </c>
      <c r="G209" s="34">
        <f t="shared" si="12"/>
        <v>-100</v>
      </c>
      <c r="H209" s="32"/>
      <c r="I209" s="133"/>
    </row>
    <row r="210" spans="1:9" s="64" customFormat="1" x14ac:dyDescent="0.25">
      <c r="A210" s="68" t="s">
        <v>311</v>
      </c>
      <c r="B210" s="73" t="s">
        <v>312</v>
      </c>
      <c r="C210" s="70" t="s">
        <v>19</v>
      </c>
      <c r="D210" s="34">
        <v>75.836924927066974</v>
      </c>
      <c r="E210" s="34">
        <v>245.61013955439157</v>
      </c>
      <c r="F210" s="34">
        <f t="shared" si="10"/>
        <v>169.77321462732459</v>
      </c>
      <c r="G210" s="34">
        <f t="shared" si="12"/>
        <v>223.86616386489428</v>
      </c>
      <c r="H210" s="32"/>
      <c r="I210" s="133"/>
    </row>
    <row r="211" spans="1:9" s="64" customFormat="1" x14ac:dyDescent="0.25">
      <c r="A211" s="68" t="s">
        <v>313</v>
      </c>
      <c r="B211" s="71" t="s">
        <v>314</v>
      </c>
      <c r="C211" s="70" t="s">
        <v>19</v>
      </c>
      <c r="D211" s="34">
        <v>65.995488227940129</v>
      </c>
      <c r="E211" s="34">
        <v>226.79251118999997</v>
      </c>
      <c r="F211" s="34">
        <f t="shared" si="10"/>
        <v>160.79702296205983</v>
      </c>
      <c r="G211" s="34">
        <f t="shared" si="12"/>
        <v>243.64850882940226</v>
      </c>
      <c r="H211" s="32"/>
      <c r="I211" s="133"/>
    </row>
    <row r="212" spans="1:9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0"/>
        <v>0</v>
      </c>
      <c r="G212" s="34">
        <f t="shared" si="12"/>
        <v>0</v>
      </c>
      <c r="H212" s="32"/>
      <c r="I212" s="133"/>
    </row>
    <row r="213" spans="1:9" s="64" customFormat="1" x14ac:dyDescent="0.25">
      <c r="A213" s="68" t="s">
        <v>317</v>
      </c>
      <c r="B213" s="74" t="s">
        <v>318</v>
      </c>
      <c r="C213" s="70" t="s">
        <v>19</v>
      </c>
      <c r="D213" s="34">
        <v>2.6936921800000002</v>
      </c>
      <c r="E213" s="34">
        <v>76.054717819999993</v>
      </c>
      <c r="F213" s="34">
        <f t="shared" si="10"/>
        <v>73.361025639999994</v>
      </c>
      <c r="G213" s="34">
        <f t="shared" si="12"/>
        <v>2723.4375993176764</v>
      </c>
      <c r="H213" s="32"/>
      <c r="I213" s="133"/>
    </row>
    <row r="214" spans="1:9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0"/>
        <v>0</v>
      </c>
      <c r="G214" s="34">
        <f t="shared" si="12"/>
        <v>0</v>
      </c>
      <c r="H214" s="32"/>
      <c r="I214" s="133"/>
    </row>
    <row r="215" spans="1:9" s="64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0"/>
        <v>0</v>
      </c>
      <c r="G215" s="34">
        <f t="shared" si="12"/>
        <v>0</v>
      </c>
      <c r="H215" s="32"/>
      <c r="I215" s="133"/>
    </row>
    <row r="216" spans="1:9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3">+SUM(E216)-SUM(D216)</f>
        <v>0</v>
      </c>
      <c r="G216" s="34">
        <f t="shared" si="12"/>
        <v>0</v>
      </c>
      <c r="H216" s="32"/>
      <c r="I216" s="133"/>
    </row>
    <row r="217" spans="1:9" s="64" customFormat="1" x14ac:dyDescent="0.25">
      <c r="A217" s="68" t="s">
        <v>325</v>
      </c>
      <c r="B217" s="74" t="s">
        <v>326</v>
      </c>
      <c r="C217" s="70" t="s">
        <v>19</v>
      </c>
      <c r="D217" s="34">
        <v>63.301796047940122</v>
      </c>
      <c r="E217" s="34">
        <v>150.73779336999999</v>
      </c>
      <c r="F217" s="34">
        <f t="shared" si="13"/>
        <v>87.435997322059876</v>
      </c>
      <c r="G217" s="34">
        <f t="shared" si="12"/>
        <v>138.1256185145873</v>
      </c>
      <c r="H217" s="32"/>
      <c r="I217" s="133"/>
    </row>
    <row r="218" spans="1:9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3"/>
        <v>0</v>
      </c>
      <c r="G218" s="34">
        <f t="shared" si="12"/>
        <v>0</v>
      </c>
      <c r="H218" s="32"/>
      <c r="I218" s="133"/>
    </row>
    <row r="219" spans="1:9" s="64" customFormat="1" x14ac:dyDescent="0.25">
      <c r="A219" s="68" t="s">
        <v>329</v>
      </c>
      <c r="B219" s="71" t="s">
        <v>330</v>
      </c>
      <c r="C219" s="70" t="s">
        <v>19</v>
      </c>
      <c r="D219" s="34">
        <v>9.8414366991268452</v>
      </c>
      <c r="E219" s="34">
        <v>18.817628364391592</v>
      </c>
      <c r="F219" s="34">
        <f t="shared" si="13"/>
        <v>8.9761916652647464</v>
      </c>
      <c r="G219" s="34">
        <f t="shared" si="12"/>
        <v>91.208143075910201</v>
      </c>
      <c r="H219" s="32"/>
      <c r="I219" s="133"/>
    </row>
    <row r="220" spans="1:9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2"/>
        <v>0</v>
      </c>
      <c r="H220" s="32"/>
      <c r="I220" s="133"/>
    </row>
    <row r="221" spans="1:9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9.8414366991268469</v>
      </c>
      <c r="E221" s="34">
        <v>31.350209040000003</v>
      </c>
      <c r="F221" s="34">
        <f t="shared" si="13"/>
        <v>21.508772340873158</v>
      </c>
      <c r="G221" s="34">
        <f t="shared" si="12"/>
        <v>218.55317468821863</v>
      </c>
      <c r="H221" s="32"/>
      <c r="I221" s="133"/>
    </row>
    <row r="222" spans="1:9" s="64" customFormat="1" x14ac:dyDescent="0.25">
      <c r="A222" s="68" t="s">
        <v>334</v>
      </c>
      <c r="B222" s="73" t="s">
        <v>335</v>
      </c>
      <c r="C222" s="70" t="s">
        <v>19</v>
      </c>
      <c r="D222" s="34">
        <v>1279.75099288</v>
      </c>
      <c r="E222" s="34">
        <v>5229.4154342399988</v>
      </c>
      <c r="F222" s="34">
        <f t="shared" si="13"/>
        <v>3949.6644413599988</v>
      </c>
      <c r="G222" s="34">
        <f t="shared" si="12"/>
        <v>308.62757390572716</v>
      </c>
      <c r="H222" s="32"/>
      <c r="I222" s="133"/>
    </row>
    <row r="223" spans="1:9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2.3216249999999997E-2</v>
      </c>
      <c r="F223" s="34">
        <f t="shared" si="13"/>
        <v>2.3216249999999997E-2</v>
      </c>
      <c r="G223" s="34">
        <f t="shared" si="12"/>
        <v>0</v>
      </c>
      <c r="H223" s="32"/>
      <c r="I223" s="133"/>
    </row>
    <row r="224" spans="1:9" s="64" customFormat="1" x14ac:dyDescent="0.25">
      <c r="A224" s="68" t="s">
        <v>338</v>
      </c>
      <c r="B224" s="71" t="s">
        <v>339</v>
      </c>
      <c r="C224" s="70" t="s">
        <v>19</v>
      </c>
      <c r="D224" s="34">
        <v>1279.75099288</v>
      </c>
      <c r="E224" s="34">
        <v>5229.3922146099994</v>
      </c>
      <c r="F224" s="34">
        <f t="shared" si="13"/>
        <v>3949.6412217299994</v>
      </c>
      <c r="G224" s="34">
        <f t="shared" si="12"/>
        <v>308.62575951916847</v>
      </c>
      <c r="H224" s="32"/>
      <c r="I224" s="133"/>
    </row>
    <row r="225" spans="1:9" s="64" customFormat="1" x14ac:dyDescent="0.25">
      <c r="A225" s="68" t="s">
        <v>340</v>
      </c>
      <c r="B225" s="74" t="s">
        <v>341</v>
      </c>
      <c r="C225" s="70" t="s">
        <v>19</v>
      </c>
      <c r="D225" s="34">
        <v>753</v>
      </c>
      <c r="E225" s="34">
        <v>3853.4962070099991</v>
      </c>
      <c r="F225" s="34">
        <f t="shared" si="13"/>
        <v>3100.4962070099991</v>
      </c>
      <c r="G225" s="34">
        <f t="shared" si="12"/>
        <v>411.75248433067713</v>
      </c>
      <c r="H225" s="32"/>
      <c r="I225" s="133"/>
    </row>
    <row r="226" spans="1:9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137.21678022999998</v>
      </c>
      <c r="F226" s="34">
        <f t="shared" si="13"/>
        <v>137.21678022999998</v>
      </c>
      <c r="G226" s="34">
        <f t="shared" si="12"/>
        <v>0</v>
      </c>
      <c r="H226" s="32"/>
      <c r="I226" s="133"/>
    </row>
    <row r="227" spans="1:9" s="64" customFormat="1" x14ac:dyDescent="0.25">
      <c r="A227" s="68" t="s">
        <v>344</v>
      </c>
      <c r="B227" s="74" t="s">
        <v>345</v>
      </c>
      <c r="C227" s="70" t="s">
        <v>19</v>
      </c>
      <c r="D227" s="34">
        <v>526.75099288000001</v>
      </c>
      <c r="E227" s="34">
        <v>1238.67922737</v>
      </c>
      <c r="F227" s="34">
        <f t="shared" si="13"/>
        <v>711.92823449000002</v>
      </c>
      <c r="G227" s="34">
        <f t="shared" si="12"/>
        <v>135.15460703691272</v>
      </c>
      <c r="H227" s="32"/>
      <c r="I227" s="133"/>
    </row>
    <row r="228" spans="1:9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3"/>
        <v>0</v>
      </c>
      <c r="G228" s="34">
        <f t="shared" si="12"/>
        <v>0</v>
      </c>
      <c r="H228" s="32"/>
      <c r="I228" s="133"/>
    </row>
    <row r="229" spans="1:9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3"/>
        <v>0</v>
      </c>
      <c r="G229" s="34">
        <f t="shared" si="12"/>
        <v>0</v>
      </c>
      <c r="H229" s="32"/>
      <c r="I229" s="133"/>
    </row>
    <row r="230" spans="1:9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3"/>
        <v>0</v>
      </c>
      <c r="G230" s="34">
        <f t="shared" si="12"/>
        <v>0</v>
      </c>
      <c r="H230" s="32"/>
      <c r="I230" s="133"/>
    </row>
    <row r="231" spans="1:9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3"/>
        <v>0</v>
      </c>
      <c r="G231" s="34">
        <f t="shared" ref="G231:G252" si="14">IFERROR(F231/D231*100,0)</f>
        <v>0</v>
      </c>
      <c r="H231" s="32"/>
      <c r="I231" s="133"/>
    </row>
    <row r="232" spans="1:9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3"/>
        <v>0</v>
      </c>
      <c r="G232" s="34">
        <f t="shared" si="14"/>
        <v>0</v>
      </c>
      <c r="H232" s="32"/>
      <c r="I232" s="133"/>
    </row>
    <row r="233" spans="1:9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3"/>
        <v>0</v>
      </c>
      <c r="G233" s="30">
        <f t="shared" si="14"/>
        <v>0</v>
      </c>
      <c r="H233" s="32"/>
      <c r="I233" s="133"/>
    </row>
    <row r="234" spans="1:9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3.3799999999999998E-6</v>
      </c>
      <c r="F234" s="34">
        <f t="shared" si="13"/>
        <v>3.3799999999999998E-6</v>
      </c>
      <c r="G234" s="34">
        <f t="shared" si="14"/>
        <v>0</v>
      </c>
      <c r="H234" s="32"/>
      <c r="I234" s="133"/>
    </row>
    <row r="235" spans="1:9" s="64" customFormat="1" x14ac:dyDescent="0.25">
      <c r="A235" s="68" t="s">
        <v>360</v>
      </c>
      <c r="B235" s="73" t="s">
        <v>361</v>
      </c>
      <c r="C235" s="70" t="s">
        <v>19</v>
      </c>
      <c r="D235" s="34">
        <v>526.75099288000001</v>
      </c>
      <c r="E235" s="34">
        <v>4528.7586528500005</v>
      </c>
      <c r="F235" s="34">
        <f t="shared" si="13"/>
        <v>4002.0076599700005</v>
      </c>
      <c r="G235" s="34">
        <f t="shared" si="14"/>
        <v>759.75322572988568</v>
      </c>
      <c r="H235" s="32"/>
      <c r="I235" s="133"/>
    </row>
    <row r="236" spans="1:9" s="64" customFormat="1" x14ac:dyDescent="0.25">
      <c r="A236" s="68" t="s">
        <v>362</v>
      </c>
      <c r="B236" s="71" t="s">
        <v>363</v>
      </c>
      <c r="C236" s="70" t="s">
        <v>19</v>
      </c>
      <c r="D236" s="34">
        <v>526.75099288000001</v>
      </c>
      <c r="E236" s="34">
        <v>4528.7586528500005</v>
      </c>
      <c r="F236" s="34">
        <f t="shared" si="13"/>
        <v>4002.0076599700005</v>
      </c>
      <c r="G236" s="34">
        <f t="shared" si="14"/>
        <v>759.75322572988568</v>
      </c>
      <c r="H236" s="32"/>
      <c r="I236" s="133"/>
    </row>
    <row r="237" spans="1:9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3290.0794254800003</v>
      </c>
      <c r="F237" s="34">
        <f t="shared" si="13"/>
        <v>3290.0794254800003</v>
      </c>
      <c r="G237" s="34">
        <f t="shared" si="14"/>
        <v>0</v>
      </c>
      <c r="H237" s="32"/>
      <c r="I237" s="133"/>
    </row>
    <row r="238" spans="1:9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3"/>
        <v>0</v>
      </c>
      <c r="G238" s="30">
        <f t="shared" si="14"/>
        <v>0</v>
      </c>
      <c r="H238" s="32"/>
      <c r="I238" s="133"/>
    </row>
    <row r="239" spans="1:9" s="64" customFormat="1" x14ac:dyDescent="0.25">
      <c r="A239" s="68" t="s">
        <v>366</v>
      </c>
      <c r="B239" s="74" t="s">
        <v>345</v>
      </c>
      <c r="C239" s="70" t="s">
        <v>19</v>
      </c>
      <c r="D239" s="34">
        <v>526.75099288000001</v>
      </c>
      <c r="E239" s="34">
        <v>1238.67922737</v>
      </c>
      <c r="F239" s="34">
        <f t="shared" si="13"/>
        <v>711.92823449000002</v>
      </c>
      <c r="G239" s="34">
        <f t="shared" si="14"/>
        <v>135.15460703691272</v>
      </c>
      <c r="H239" s="32"/>
      <c r="I239" s="133"/>
    </row>
    <row r="240" spans="1:9" s="64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3"/>
        <v>0</v>
      </c>
      <c r="G240" s="34">
        <f t="shared" si="14"/>
        <v>0</v>
      </c>
      <c r="H240" s="32"/>
      <c r="I240" s="133"/>
    </row>
    <row r="241" spans="1:9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3"/>
        <v>0</v>
      </c>
      <c r="G241" s="34">
        <f t="shared" si="14"/>
        <v>0</v>
      </c>
      <c r="H241" s="32"/>
      <c r="I241" s="133"/>
    </row>
    <row r="242" spans="1:9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-671.44485284290749</v>
      </c>
      <c r="E242" s="34">
        <f>E167-E185</f>
        <v>-1099.6085585009564</v>
      </c>
      <c r="F242" s="34">
        <f t="shared" si="13"/>
        <v>-428.16370565804891</v>
      </c>
      <c r="G242" s="34">
        <f t="shared" si="14"/>
        <v>63.767516251736446</v>
      </c>
      <c r="H242" s="32"/>
      <c r="I242" s="133"/>
    </row>
    <row r="243" spans="1:9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-75.311749727066967</v>
      </c>
      <c r="E243" s="34">
        <f>E203-E210</f>
        <v>-238.90228346439156</v>
      </c>
      <c r="F243" s="34">
        <f t="shared" si="13"/>
        <v>-163.59053373732459</v>
      </c>
      <c r="G243" s="34">
        <f t="shared" si="14"/>
        <v>217.21781040831445</v>
      </c>
      <c r="H243" s="32"/>
      <c r="I243" s="133"/>
    </row>
    <row r="244" spans="1:9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-65.995488227940129</v>
      </c>
      <c r="E244" s="34">
        <f>E204-E211</f>
        <v>-220.08465509999996</v>
      </c>
      <c r="F244" s="30">
        <f t="shared" si="13"/>
        <v>-154.08916687205982</v>
      </c>
      <c r="G244" s="30">
        <f t="shared" si="14"/>
        <v>233.48439569058903</v>
      </c>
      <c r="H244" s="32"/>
      <c r="I244" s="133"/>
    </row>
    <row r="245" spans="1:9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-9.3162614991268455</v>
      </c>
      <c r="E245" s="34">
        <f>+E209-E219</f>
        <v>-18.817628364391592</v>
      </c>
      <c r="F245" s="30">
        <f t="shared" si="13"/>
        <v>-9.5013668652647461</v>
      </c>
      <c r="G245" s="30">
        <f t="shared" si="14"/>
        <v>101.98690607981806</v>
      </c>
      <c r="H245" s="32"/>
      <c r="I245" s="133"/>
    </row>
    <row r="246" spans="1:9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753</v>
      </c>
      <c r="E246" s="34">
        <f>E222-E235</f>
        <v>700.65678138999829</v>
      </c>
      <c r="F246" s="34">
        <f t="shared" si="13"/>
        <v>-52.343218610001713</v>
      </c>
      <c r="G246" s="34">
        <f t="shared" si="14"/>
        <v>-6.9512906520586597</v>
      </c>
      <c r="H246" s="32"/>
      <c r="I246" s="133"/>
    </row>
    <row r="247" spans="1:9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753</v>
      </c>
      <c r="E247" s="34">
        <f>E224-E236</f>
        <v>700.63356175999888</v>
      </c>
      <c r="F247" s="34">
        <f t="shared" si="13"/>
        <v>-52.366438240001116</v>
      </c>
      <c r="G247" s="34">
        <f t="shared" si="14"/>
        <v>-6.954374268260441</v>
      </c>
      <c r="H247" s="32"/>
      <c r="I247" s="133"/>
    </row>
    <row r="248" spans="1:9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0</v>
      </c>
      <c r="E248" s="34">
        <f>E246-E247</f>
        <v>2.3219629999402969E-2</v>
      </c>
      <c r="F248" s="34">
        <f t="shared" si="13"/>
        <v>2.3219629999402969E-2</v>
      </c>
      <c r="G248" s="34">
        <f t="shared" si="14"/>
        <v>0</v>
      </c>
      <c r="H248" s="32"/>
      <c r="I248" s="133"/>
    </row>
    <row r="249" spans="1:9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3"/>
        <v>0</v>
      </c>
      <c r="G249" s="30">
        <f t="shared" si="14"/>
        <v>0</v>
      </c>
      <c r="H249" s="32"/>
      <c r="I249" s="133"/>
    </row>
    <row r="250" spans="1:9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6.2433974300255386</v>
      </c>
      <c r="E250" s="34">
        <f>E242+E243+E246+E249</f>
        <v>-637.85406057534965</v>
      </c>
      <c r="F250" s="34">
        <f t="shared" si="13"/>
        <v>-644.09745800537519</v>
      </c>
      <c r="G250" s="34">
        <f t="shared" si="14"/>
        <v>-10316.457749554804</v>
      </c>
      <c r="H250" s="32"/>
      <c r="I250" s="133"/>
    </row>
    <row r="251" spans="1:9" s="64" customFormat="1" x14ac:dyDescent="0.25">
      <c r="A251" s="68" t="s">
        <v>388</v>
      </c>
      <c r="B251" s="73" t="s">
        <v>389</v>
      </c>
      <c r="C251" s="70" t="s">
        <v>19</v>
      </c>
      <c r="D251" s="34">
        <v>0.48162269377166922</v>
      </c>
      <c r="E251" s="34">
        <v>-0.6336002145629609</v>
      </c>
      <c r="F251" s="34">
        <f t="shared" si="13"/>
        <v>-1.1152229083346301</v>
      </c>
      <c r="G251" s="34">
        <f t="shared" si="14"/>
        <v>-231.55530724707546</v>
      </c>
      <c r="H251" s="32"/>
      <c r="I251" s="133"/>
    </row>
    <row r="252" spans="1:9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6.7250201237972078</v>
      </c>
      <c r="E252" s="37">
        <f>E251+E250</f>
        <v>-638.48766078991264</v>
      </c>
      <c r="F252" s="37">
        <f t="shared" si="13"/>
        <v>-645.21268091370985</v>
      </c>
      <c r="G252" s="37">
        <f t="shared" si="14"/>
        <v>-9594.211898794998</v>
      </c>
      <c r="H252" s="38"/>
      <c r="I252" s="133"/>
    </row>
    <row r="253" spans="1:9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133"/>
    </row>
    <row r="254" spans="1:9" s="64" customFormat="1" x14ac:dyDescent="0.25">
      <c r="A254" s="68" t="s">
        <v>393</v>
      </c>
      <c r="B254" s="71" t="s">
        <v>394</v>
      </c>
      <c r="C254" s="70" t="s">
        <v>19</v>
      </c>
      <c r="D254" s="36">
        <v>321.5716160912786</v>
      </c>
      <c r="E254" s="37">
        <v>416.0098711600001</v>
      </c>
      <c r="F254" s="37">
        <f t="shared" si="13"/>
        <v>94.438255068721503</v>
      </c>
      <c r="G254" s="37">
        <f t="shared" ref="G254:G313" si="15">IFERROR(F254/D254*100,0)</f>
        <v>29.367721012390302</v>
      </c>
      <c r="H254" s="32"/>
      <c r="I254" s="133"/>
    </row>
    <row r="255" spans="1:9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  <c r="I255" s="133"/>
    </row>
    <row r="256" spans="1:9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  <c r="I256" s="133"/>
    </row>
    <row r="257" spans="1:9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  <c r="I257" s="133"/>
    </row>
    <row r="258" spans="1:9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  <c r="I258" s="133"/>
    </row>
    <row r="259" spans="1:9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  <c r="I259" s="133"/>
    </row>
    <row r="260" spans="1:9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  <c r="I260" s="133"/>
    </row>
    <row r="261" spans="1:9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  <c r="I261" s="133"/>
    </row>
    <row r="262" spans="1:9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  <c r="I262" s="133"/>
    </row>
    <row r="263" spans="1:9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  <c r="I263" s="133"/>
    </row>
    <row r="264" spans="1:9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  <c r="I264" s="133"/>
    </row>
    <row r="265" spans="1:9" s="64" customFormat="1" x14ac:dyDescent="0.25">
      <c r="A265" s="68" t="s">
        <v>409</v>
      </c>
      <c r="B265" s="72" t="s">
        <v>410</v>
      </c>
      <c r="C265" s="70" t="s">
        <v>19</v>
      </c>
      <c r="D265" s="33">
        <v>216.80553004527837</v>
      </c>
      <c r="E265" s="34">
        <v>216.61084406000003</v>
      </c>
      <c r="F265" s="34">
        <f t="shared" si="13"/>
        <v>-0.19468598527834047</v>
      </c>
      <c r="G265" s="34">
        <f t="shared" si="15"/>
        <v>-8.9797518189541389E-2</v>
      </c>
      <c r="H265" s="32"/>
      <c r="I265" s="133"/>
    </row>
    <row r="266" spans="1:9" s="64" customFormat="1" x14ac:dyDescent="0.25">
      <c r="A266" s="68" t="s">
        <v>411</v>
      </c>
      <c r="B266" s="75" t="s">
        <v>398</v>
      </c>
      <c r="C266" s="70" t="s">
        <v>19</v>
      </c>
      <c r="D266" s="33">
        <v>0</v>
      </c>
      <c r="E266" s="34">
        <v>35.661674339999912</v>
      </c>
      <c r="F266" s="34">
        <f t="shared" si="13"/>
        <v>35.661674339999912</v>
      </c>
      <c r="G266" s="34">
        <f t="shared" si="15"/>
        <v>0</v>
      </c>
      <c r="H266" s="32"/>
      <c r="I266" s="133"/>
    </row>
    <row r="267" spans="1:9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  <c r="I267" s="133"/>
    </row>
    <row r="268" spans="1:9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  <c r="I268" s="133"/>
    </row>
    <row r="269" spans="1:9" s="64" customFormat="1" x14ac:dyDescent="0.25">
      <c r="A269" s="68" t="s">
        <v>415</v>
      </c>
      <c r="B269" s="72" t="s">
        <v>416</v>
      </c>
      <c r="C269" s="70" t="s">
        <v>19</v>
      </c>
      <c r="D269" s="33">
        <v>3.0715092380000644</v>
      </c>
      <c r="E269" s="34">
        <v>1.2317965799999999</v>
      </c>
      <c r="F269" s="34">
        <f t="shared" si="13"/>
        <v>-1.8397126580000644</v>
      </c>
      <c r="G269" s="34">
        <f t="shared" si="15"/>
        <v>-59.896048341301643</v>
      </c>
      <c r="H269" s="32"/>
      <c r="I269" s="133"/>
    </row>
    <row r="270" spans="1:9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1.2092543199999999</v>
      </c>
      <c r="F270" s="34">
        <f t="shared" si="13"/>
        <v>1.2092543199999999</v>
      </c>
      <c r="G270" s="34">
        <f t="shared" si="15"/>
        <v>0</v>
      </c>
      <c r="H270" s="32"/>
      <c r="I270" s="133"/>
    </row>
    <row r="271" spans="1:9" s="64" customFormat="1" x14ac:dyDescent="0.25">
      <c r="A271" s="68" t="s">
        <v>418</v>
      </c>
      <c r="B271" s="72" t="s">
        <v>419</v>
      </c>
      <c r="C271" s="70" t="s">
        <v>19</v>
      </c>
      <c r="D271" s="33">
        <v>11.951174963999918</v>
      </c>
      <c r="E271" s="34">
        <v>6.51316399999999</v>
      </c>
      <c r="F271" s="34">
        <f t="shared" si="13"/>
        <v>-5.4380109639999281</v>
      </c>
      <c r="G271" s="34">
        <f t="shared" si="15"/>
        <v>-45.501894001055518</v>
      </c>
      <c r="H271" s="32"/>
      <c r="I271" s="133"/>
    </row>
    <row r="272" spans="1:9" s="64" customFormat="1" x14ac:dyDescent="0.25">
      <c r="A272" s="68" t="s">
        <v>420</v>
      </c>
      <c r="B272" s="75" t="s">
        <v>398</v>
      </c>
      <c r="C272" s="70" t="s">
        <v>19</v>
      </c>
      <c r="D272" s="33">
        <v>11.951174963999918</v>
      </c>
      <c r="E272" s="34">
        <v>6.5131639999999997</v>
      </c>
      <c r="F272" s="34">
        <f t="shared" si="13"/>
        <v>-5.4380109639999183</v>
      </c>
      <c r="G272" s="34">
        <f t="shared" si="15"/>
        <v>-45.50189400105544</v>
      </c>
      <c r="H272" s="32"/>
      <c r="I272" s="133"/>
    </row>
    <row r="273" spans="1:9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  <c r="I273" s="133"/>
    </row>
    <row r="274" spans="1:9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  <c r="I274" s="133"/>
    </row>
    <row r="275" spans="1:9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  <c r="I275" s="133"/>
    </row>
    <row r="276" spans="1:9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  <c r="I276" s="133"/>
    </row>
    <row r="277" spans="1:9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  <c r="I277" s="133"/>
    </row>
    <row r="278" spans="1:9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  <c r="I278" s="133"/>
    </row>
    <row r="279" spans="1:9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  <c r="I279" s="133"/>
    </row>
    <row r="280" spans="1:9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  <c r="I280" s="133"/>
    </row>
    <row r="281" spans="1:9" s="64" customFormat="1" x14ac:dyDescent="0.25">
      <c r="A281" s="68" t="s">
        <v>430</v>
      </c>
      <c r="B281" s="74" t="s">
        <v>431</v>
      </c>
      <c r="C281" s="70" t="s">
        <v>19</v>
      </c>
      <c r="D281" s="33">
        <v>89.743401844000246</v>
      </c>
      <c r="E281" s="34">
        <v>191.65406652000007</v>
      </c>
      <c r="F281" s="34">
        <f t="shared" ref="F281:F313" si="16">+SUM(E281)-SUM(D281)</f>
        <v>101.91066467599983</v>
      </c>
      <c r="G281" s="34">
        <f t="shared" si="15"/>
        <v>113.557835542216</v>
      </c>
      <c r="H281" s="32"/>
      <c r="I281" s="133"/>
    </row>
    <row r="282" spans="1:9" s="64" customFormat="1" x14ac:dyDescent="0.25">
      <c r="A282" s="68" t="s">
        <v>432</v>
      </c>
      <c r="B282" s="75" t="s">
        <v>398</v>
      </c>
      <c r="C282" s="70" t="s">
        <v>19</v>
      </c>
      <c r="D282" s="33">
        <v>0.39696245398101659</v>
      </c>
      <c r="E282" s="34">
        <v>77.680224440000046</v>
      </c>
      <c r="F282" s="34">
        <f t="shared" si="16"/>
        <v>77.283261986019028</v>
      </c>
      <c r="G282" s="34">
        <f t="shared" si="15"/>
        <v>19468.657856925391</v>
      </c>
      <c r="H282" s="32"/>
      <c r="I282" s="133"/>
    </row>
    <row r="283" spans="1:9" s="64" customFormat="1" x14ac:dyDescent="0.25">
      <c r="A283" s="68" t="s">
        <v>433</v>
      </c>
      <c r="B283" s="71" t="s">
        <v>434</v>
      </c>
      <c r="C283" s="70" t="s">
        <v>19</v>
      </c>
      <c r="D283" s="33">
        <v>606.4594498848262</v>
      </c>
      <c r="E283" s="34">
        <v>927.97258013999999</v>
      </c>
      <c r="F283" s="34">
        <f t="shared" si="16"/>
        <v>321.51313025517379</v>
      </c>
      <c r="G283" s="34">
        <f t="shared" si="15"/>
        <v>53.014777874470077</v>
      </c>
      <c r="H283" s="32"/>
      <c r="I283" s="133"/>
    </row>
    <row r="284" spans="1:9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6"/>
        <v>0</v>
      </c>
      <c r="G284" s="30">
        <f t="shared" si="15"/>
        <v>0</v>
      </c>
      <c r="H284" s="32"/>
      <c r="I284" s="133"/>
    </row>
    <row r="285" spans="1:9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6"/>
        <v>0</v>
      </c>
      <c r="G285" s="122">
        <f t="shared" si="15"/>
        <v>0</v>
      </c>
      <c r="H285" s="32"/>
      <c r="I285" s="133"/>
    </row>
    <row r="286" spans="1:9" s="64" customFormat="1" x14ac:dyDescent="0.25">
      <c r="A286" s="68" t="s">
        <v>438</v>
      </c>
      <c r="B286" s="74" t="s">
        <v>439</v>
      </c>
      <c r="C286" s="70" t="s">
        <v>19</v>
      </c>
      <c r="D286" s="33">
        <v>57.830165245752468</v>
      </c>
      <c r="E286" s="34">
        <v>84.55419538999999</v>
      </c>
      <c r="F286" s="34">
        <f t="shared" si="16"/>
        <v>26.724030144247521</v>
      </c>
      <c r="G286" s="30">
        <f t="shared" si="15"/>
        <v>46.211229088975081</v>
      </c>
      <c r="H286" s="32"/>
      <c r="I286" s="133"/>
    </row>
    <row r="287" spans="1:9" s="64" customFormat="1" x14ac:dyDescent="0.25">
      <c r="A287" s="68" t="s">
        <v>440</v>
      </c>
      <c r="B287" s="75" t="s">
        <v>268</v>
      </c>
      <c r="C287" s="70" t="s">
        <v>19</v>
      </c>
      <c r="D287" s="33">
        <v>3.3797752263183158E-5</v>
      </c>
      <c r="E287" s="34">
        <v>0</v>
      </c>
      <c r="F287" s="34">
        <f t="shared" si="16"/>
        <v>-3.3797752263183158E-5</v>
      </c>
      <c r="G287" s="30">
        <f t="shared" si="15"/>
        <v>-100</v>
      </c>
      <c r="H287" s="32"/>
      <c r="I287" s="133"/>
    </row>
    <row r="288" spans="1:9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6"/>
        <v>0</v>
      </c>
      <c r="G288" s="122">
        <f t="shared" si="15"/>
        <v>0</v>
      </c>
      <c r="H288" s="32"/>
      <c r="I288" s="133"/>
    </row>
    <row r="289" spans="1:9" s="64" customFormat="1" x14ac:dyDescent="0.25">
      <c r="A289" s="68" t="s">
        <v>442</v>
      </c>
      <c r="B289" s="75" t="s">
        <v>443</v>
      </c>
      <c r="C289" s="70" t="s">
        <v>19</v>
      </c>
      <c r="D289" s="33">
        <v>57.830131448000202</v>
      </c>
      <c r="E289" s="34">
        <v>84.55419538999999</v>
      </c>
      <c r="F289" s="34">
        <f t="shared" si="16"/>
        <v>26.724063941999788</v>
      </c>
      <c r="G289" s="30">
        <f t="shared" si="15"/>
        <v>46.211314539427562</v>
      </c>
      <c r="H289" s="32"/>
      <c r="I289" s="133"/>
    </row>
    <row r="290" spans="1:9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6"/>
        <v>0</v>
      </c>
      <c r="G290" s="30">
        <f t="shared" si="15"/>
        <v>0</v>
      </c>
      <c r="H290" s="32"/>
      <c r="I290" s="133"/>
    </row>
    <row r="291" spans="1:9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50.047555372787642</v>
      </c>
      <c r="E291" s="34">
        <v>89.462873170000009</v>
      </c>
      <c r="F291" s="34">
        <f t="shared" si="16"/>
        <v>39.415317797212367</v>
      </c>
      <c r="G291" s="30">
        <f t="shared" si="15"/>
        <v>78.755730432027576</v>
      </c>
      <c r="H291" s="32"/>
      <c r="I291" s="133"/>
    </row>
    <row r="292" spans="1:9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6"/>
        <v>0</v>
      </c>
      <c r="G292" s="122">
        <f t="shared" si="15"/>
        <v>0</v>
      </c>
      <c r="H292" s="32"/>
      <c r="I292" s="133"/>
    </row>
    <row r="293" spans="1:9" s="64" customFormat="1" x14ac:dyDescent="0.25">
      <c r="A293" s="68" t="s">
        <v>448</v>
      </c>
      <c r="B293" s="74" t="s">
        <v>449</v>
      </c>
      <c r="C293" s="70" t="s">
        <v>19</v>
      </c>
      <c r="D293" s="33">
        <v>57.871297690329726</v>
      </c>
      <c r="E293" s="34">
        <v>34.533868410000004</v>
      </c>
      <c r="F293" s="34">
        <f t="shared" si="16"/>
        <v>-23.337429280329722</v>
      </c>
      <c r="G293" s="30">
        <f t="shared" si="15"/>
        <v>-40.326431602084845</v>
      </c>
      <c r="H293" s="32"/>
      <c r="I293" s="133"/>
    </row>
    <row r="294" spans="1:9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6"/>
        <v>0</v>
      </c>
      <c r="G294" s="30">
        <f t="shared" si="15"/>
        <v>0</v>
      </c>
      <c r="H294" s="32"/>
      <c r="I294" s="133"/>
    </row>
    <row r="295" spans="1:9" s="64" customFormat="1" x14ac:dyDescent="0.25">
      <c r="A295" s="68" t="s">
        <v>451</v>
      </c>
      <c r="B295" s="74" t="s">
        <v>452</v>
      </c>
      <c r="C295" s="70" t="s">
        <v>19</v>
      </c>
      <c r="D295" s="33">
        <v>22.753812039999989</v>
      </c>
      <c r="E295" s="34">
        <v>39.642843850000006</v>
      </c>
      <c r="F295" s="34">
        <f t="shared" si="16"/>
        <v>16.889031810000017</v>
      </c>
      <c r="G295" s="30">
        <f t="shared" si="15"/>
        <v>74.225065146490607</v>
      </c>
      <c r="H295" s="32"/>
      <c r="I295" s="133"/>
    </row>
    <row r="296" spans="1:9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6"/>
        <v>0</v>
      </c>
      <c r="G296" s="122">
        <f t="shared" si="15"/>
        <v>0</v>
      </c>
      <c r="H296" s="32"/>
      <c r="I296" s="133"/>
    </row>
    <row r="297" spans="1:9" s="64" customFormat="1" x14ac:dyDescent="0.25">
      <c r="A297" s="68" t="s">
        <v>454</v>
      </c>
      <c r="B297" s="74" t="s">
        <v>455</v>
      </c>
      <c r="C297" s="70" t="s">
        <v>19</v>
      </c>
      <c r="D297" s="33">
        <v>168.96775162282174</v>
      </c>
      <c r="E297" s="34">
        <v>58.963295829999993</v>
      </c>
      <c r="F297" s="34">
        <f t="shared" si="16"/>
        <v>-110.00445579282174</v>
      </c>
      <c r="G297" s="30">
        <f t="shared" si="15"/>
        <v>-65.103816992475103</v>
      </c>
      <c r="H297" s="32"/>
      <c r="I297" s="133"/>
    </row>
    <row r="298" spans="1:9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6"/>
        <v>0</v>
      </c>
      <c r="G298" s="122">
        <f t="shared" si="15"/>
        <v>0</v>
      </c>
      <c r="H298" s="32"/>
      <c r="I298" s="133"/>
    </row>
    <row r="299" spans="1:9" s="64" customFormat="1" x14ac:dyDescent="0.25">
      <c r="A299" s="68" t="s">
        <v>457</v>
      </c>
      <c r="B299" s="74" t="s">
        <v>458</v>
      </c>
      <c r="C299" s="70" t="s">
        <v>19</v>
      </c>
      <c r="D299" s="33">
        <v>57.4238</v>
      </c>
      <c r="E299" s="34">
        <v>265.40770789999999</v>
      </c>
      <c r="F299" s="34">
        <f t="shared" si="16"/>
        <v>207.98390789999999</v>
      </c>
      <c r="G299" s="30">
        <f t="shared" si="15"/>
        <v>362.19112615326748</v>
      </c>
      <c r="H299" s="32"/>
      <c r="I299" s="133"/>
    </row>
    <row r="300" spans="1:9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128.93669571000001</v>
      </c>
      <c r="F300" s="34">
        <f t="shared" si="16"/>
        <v>128.93669571000001</v>
      </c>
      <c r="G300" s="122">
        <f t="shared" si="15"/>
        <v>0</v>
      </c>
      <c r="H300" s="32"/>
      <c r="I300" s="133"/>
    </row>
    <row r="301" spans="1:9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42.890840926454167</v>
      </c>
      <c r="E301" s="34">
        <v>142.96145589000005</v>
      </c>
      <c r="F301" s="34">
        <f t="shared" si="16"/>
        <v>100.07061496354589</v>
      </c>
      <c r="G301" s="30">
        <f t="shared" si="15"/>
        <v>233.3146490066238</v>
      </c>
      <c r="H301" s="32"/>
      <c r="I301" s="133"/>
    </row>
    <row r="302" spans="1:9" s="64" customFormat="1" x14ac:dyDescent="0.25">
      <c r="A302" s="68" t="s">
        <v>462</v>
      </c>
      <c r="B302" s="75" t="s">
        <v>398</v>
      </c>
      <c r="C302" s="70" t="s">
        <v>19</v>
      </c>
      <c r="D302" s="33">
        <v>28.2592566926572</v>
      </c>
      <c r="E302" s="34">
        <v>119.88811505</v>
      </c>
      <c r="F302" s="34">
        <f t="shared" si="16"/>
        <v>91.628858357342793</v>
      </c>
      <c r="G302" s="30">
        <f t="shared" si="15"/>
        <v>324.24369598210757</v>
      </c>
      <c r="H302" s="32"/>
      <c r="I302" s="133"/>
    </row>
    <row r="303" spans="1:9" s="64" customFormat="1" x14ac:dyDescent="0.25">
      <c r="A303" s="68" t="s">
        <v>463</v>
      </c>
      <c r="B303" s="74" t="s">
        <v>464</v>
      </c>
      <c r="C303" s="70" t="s">
        <v>19</v>
      </c>
      <c r="D303" s="33">
        <v>148.67422698668045</v>
      </c>
      <c r="E303" s="34">
        <v>212.44633970000004</v>
      </c>
      <c r="F303" s="34">
        <f t="shared" si="16"/>
        <v>63.772112713319586</v>
      </c>
      <c r="G303" s="30">
        <f t="shared" si="15"/>
        <v>42.893858610095783</v>
      </c>
      <c r="H303" s="32"/>
      <c r="I303" s="133"/>
    </row>
    <row r="304" spans="1:9" s="64" customFormat="1" x14ac:dyDescent="0.25">
      <c r="A304" s="68" t="s">
        <v>465</v>
      </c>
      <c r="B304" s="75" t="s">
        <v>398</v>
      </c>
      <c r="C304" s="70" t="s">
        <v>19</v>
      </c>
      <c r="D304" s="33">
        <v>147.0650600540948</v>
      </c>
      <c r="E304" s="34">
        <v>45.786641539999934</v>
      </c>
      <c r="F304" s="34">
        <f t="shared" si="16"/>
        <v>-101.27841851409487</v>
      </c>
      <c r="G304" s="30">
        <f t="shared" si="15"/>
        <v>-68.866404077788246</v>
      </c>
      <c r="H304" s="32"/>
      <c r="I304" s="133"/>
    </row>
    <row r="305" spans="1:9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122.29744755524538</v>
      </c>
      <c r="E305" s="34">
        <f>E167/1.2/E23*100</f>
        <v>109.91294070003521</v>
      </c>
      <c r="F305" s="34">
        <f>+SUM(E305)-SUM(D305)</f>
        <v>-12.384506855210176</v>
      </c>
      <c r="G305" s="30">
        <f t="shared" si="15"/>
        <v>-10.12654564979022</v>
      </c>
      <c r="H305" s="32"/>
      <c r="I305" s="133"/>
    </row>
    <row r="306" spans="1:9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133"/>
    </row>
    <row r="307" spans="1:9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133"/>
    </row>
    <row r="308" spans="1:9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133"/>
    </row>
    <row r="309" spans="1:9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133"/>
    </row>
    <row r="310" spans="1:9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133"/>
    </row>
    <row r="311" spans="1:9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101.41427087556136</v>
      </c>
      <c r="E311" s="34">
        <f>E173/1.2/E29*100</f>
        <v>102.88048405456995</v>
      </c>
      <c r="F311" s="34">
        <f t="shared" si="16"/>
        <v>1.4662131790085908</v>
      </c>
      <c r="G311" s="34">
        <f t="shared" si="15"/>
        <v>1.4457661297074083</v>
      </c>
      <c r="H311" s="32"/>
      <c r="I311" s="133"/>
    </row>
    <row r="312" spans="1:9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133"/>
    </row>
    <row r="313" spans="1:9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6"/>
        <v>0</v>
      </c>
      <c r="G313" s="34">
        <f t="shared" si="15"/>
        <v>0</v>
      </c>
      <c r="H313" s="32"/>
      <c r="I313" s="133"/>
    </row>
    <row r="314" spans="1:9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133"/>
    </row>
    <row r="315" spans="1:9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133"/>
    </row>
    <row r="316" spans="1:9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133"/>
    </row>
    <row r="317" spans="1:9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  <c r="I317" s="133"/>
    </row>
    <row r="318" spans="1:9" s="64" customFormat="1" ht="19.5" thickBot="1" x14ac:dyDescent="0.3">
      <c r="A318" s="194" t="s">
        <v>491</v>
      </c>
      <c r="B318" s="195"/>
      <c r="C318" s="195"/>
      <c r="D318" s="195"/>
      <c r="E318" s="195"/>
      <c r="F318" s="195"/>
      <c r="G318" s="195"/>
      <c r="H318" s="196"/>
      <c r="I318" s="133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  <c r="I319" s="133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  <c r="I320" s="133"/>
    </row>
    <row r="321" spans="1:9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  <c r="I321" s="133"/>
    </row>
    <row r="322" spans="1:9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  <c r="I322" s="133"/>
    </row>
    <row r="323" spans="1:9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  <c r="I323" s="133"/>
    </row>
    <row r="324" spans="1:9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  <c r="I324" s="133"/>
    </row>
    <row r="325" spans="1:9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  <c r="I325" s="133"/>
    </row>
    <row r="326" spans="1:9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  <c r="I326" s="133"/>
    </row>
    <row r="327" spans="1:9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  <c r="I327" s="133"/>
    </row>
    <row r="328" spans="1:9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  <c r="I328" s="133"/>
    </row>
    <row r="329" spans="1:9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  <c r="I329" s="133"/>
    </row>
    <row r="330" spans="1:9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  <c r="I330" s="133"/>
    </row>
    <row r="331" spans="1:9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  <c r="I331" s="133"/>
    </row>
    <row r="332" spans="1:9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  <c r="I332" s="133"/>
    </row>
    <row r="333" spans="1:9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  <c r="I333" s="133"/>
    </row>
    <row r="334" spans="1:9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  <c r="I334" s="133"/>
    </row>
    <row r="335" spans="1:9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  <c r="I335" s="133"/>
    </row>
    <row r="336" spans="1:9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  <c r="I336" s="133"/>
    </row>
    <row r="337" spans="1:9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  <c r="I337" s="133"/>
    </row>
    <row r="338" spans="1:9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  <c r="I338" s="133"/>
    </row>
    <row r="339" spans="1:9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  <c r="I339" s="133"/>
    </row>
    <row r="340" spans="1:9" x14ac:dyDescent="0.25">
      <c r="A340" s="68" t="s">
        <v>531</v>
      </c>
      <c r="B340" s="71" t="s">
        <v>532</v>
      </c>
      <c r="C340" s="70" t="s">
        <v>506</v>
      </c>
      <c r="D340" s="33">
        <v>2798.2035785199996</v>
      </c>
      <c r="E340" s="34">
        <v>2314.5264099999999</v>
      </c>
      <c r="F340" s="34">
        <f t="shared" ref="F340:F367" si="17">+SUM(E340)-SUM(D340)</f>
        <v>-483.67716851999967</v>
      </c>
      <c r="G340" s="34">
        <f t="shared" ref="G340:G350" si="18">IFERROR(F340/D340*100,0)</f>
        <v>-17.285274460831822</v>
      </c>
      <c r="H340" s="32"/>
      <c r="I340" s="133"/>
    </row>
    <row r="341" spans="1:9" ht="31.5" x14ac:dyDescent="0.25">
      <c r="A341" s="68" t="s">
        <v>533</v>
      </c>
      <c r="B341" s="74" t="s">
        <v>534</v>
      </c>
      <c r="C341" s="70" t="s">
        <v>506</v>
      </c>
      <c r="D341" s="33">
        <v>2798.2035785199996</v>
      </c>
      <c r="E341" s="34">
        <v>2314.5264099999999</v>
      </c>
      <c r="F341" s="34">
        <f t="shared" si="17"/>
        <v>-483.67716851999967</v>
      </c>
      <c r="G341" s="34">
        <f t="shared" si="18"/>
        <v>-17.285274460831822</v>
      </c>
      <c r="H341" s="32"/>
      <c r="I341" s="133"/>
    </row>
    <row r="342" spans="1:9" x14ac:dyDescent="0.25">
      <c r="A342" s="68" t="s">
        <v>535</v>
      </c>
      <c r="B342" s="89" t="s">
        <v>536</v>
      </c>
      <c r="C342" s="70" t="s">
        <v>506</v>
      </c>
      <c r="D342" s="33">
        <v>662.99395600000003</v>
      </c>
      <c r="E342" s="34">
        <v>520.16101700000002</v>
      </c>
      <c r="F342" s="34">
        <f t="shared" si="17"/>
        <v>-142.83293900000001</v>
      </c>
      <c r="G342" s="34">
        <f t="shared" si="18"/>
        <v>-21.543626108108896</v>
      </c>
      <c r="H342" s="32"/>
      <c r="I342" s="133"/>
    </row>
    <row r="343" spans="1:9" x14ac:dyDescent="0.25">
      <c r="A343" s="68" t="s">
        <v>537</v>
      </c>
      <c r="B343" s="89" t="s">
        <v>538</v>
      </c>
      <c r="C343" s="70" t="s">
        <v>506</v>
      </c>
      <c r="D343" s="33">
        <v>2135.2096225199994</v>
      </c>
      <c r="E343" s="34">
        <v>1794.365393</v>
      </c>
      <c r="F343" s="34">
        <f t="shared" si="17"/>
        <v>-340.84422951999932</v>
      </c>
      <c r="G343" s="34">
        <f t="shared" si="18"/>
        <v>-15.963033602187076</v>
      </c>
      <c r="H343" s="32"/>
      <c r="I343" s="133"/>
    </row>
    <row r="344" spans="1:9" x14ac:dyDescent="0.25">
      <c r="A344" s="68" t="s">
        <v>539</v>
      </c>
      <c r="B344" s="71" t="s">
        <v>540</v>
      </c>
      <c r="C344" s="70" t="s">
        <v>506</v>
      </c>
      <c r="D344" s="33">
        <v>239.97516055328424</v>
      </c>
      <c r="E344" s="34">
        <v>192.30894799999976</v>
      </c>
      <c r="F344" s="34">
        <f t="shared" si="17"/>
        <v>-47.666212553284481</v>
      </c>
      <c r="G344" s="34">
        <f t="shared" si="18"/>
        <v>-19.862977669599534</v>
      </c>
      <c r="H344" s="32"/>
      <c r="I344" s="133"/>
    </row>
    <row r="345" spans="1:9" x14ac:dyDescent="0.25">
      <c r="A345" s="68" t="s">
        <v>541</v>
      </c>
      <c r="B345" s="71" t="s">
        <v>542</v>
      </c>
      <c r="C345" s="70" t="s">
        <v>496</v>
      </c>
      <c r="D345" s="33">
        <v>104.5817</v>
      </c>
      <c r="E345" s="34">
        <v>110.8508888889</v>
      </c>
      <c r="F345" s="34">
        <f t="shared" si="17"/>
        <v>6.269188888900004</v>
      </c>
      <c r="G345" s="34">
        <f t="shared" si="18"/>
        <v>5.9945371789710853</v>
      </c>
      <c r="H345" s="32"/>
      <c r="I345" s="133"/>
    </row>
    <row r="346" spans="1:9" ht="31.5" x14ac:dyDescent="0.25">
      <c r="A346" s="68" t="s">
        <v>543</v>
      </c>
      <c r="B346" s="74" t="s">
        <v>544</v>
      </c>
      <c r="C346" s="70" t="s">
        <v>496</v>
      </c>
      <c r="D346" s="33">
        <v>104.5817</v>
      </c>
      <c r="E346" s="34">
        <v>110.8508888889</v>
      </c>
      <c r="F346" s="34">
        <f t="shared" si="17"/>
        <v>6.269188888900004</v>
      </c>
      <c r="G346" s="34">
        <f t="shared" si="18"/>
        <v>5.9945371789710853</v>
      </c>
      <c r="H346" s="32"/>
      <c r="I346" s="133"/>
    </row>
    <row r="347" spans="1:9" x14ac:dyDescent="0.25">
      <c r="A347" s="68" t="s">
        <v>545</v>
      </c>
      <c r="B347" s="89" t="s">
        <v>536</v>
      </c>
      <c r="C347" s="70" t="s">
        <v>496</v>
      </c>
      <c r="D347" s="33">
        <v>82.371200000000002</v>
      </c>
      <c r="E347" s="34">
        <v>82.504999999999995</v>
      </c>
      <c r="F347" s="34">
        <f t="shared" si="17"/>
        <v>0.1337999999999937</v>
      </c>
      <c r="G347" s="34">
        <f t="shared" si="18"/>
        <v>0.16243541431956035</v>
      </c>
      <c r="H347" s="32"/>
      <c r="I347" s="133"/>
    </row>
    <row r="348" spans="1:9" x14ac:dyDescent="0.25">
      <c r="A348" s="68" t="s">
        <v>546</v>
      </c>
      <c r="B348" s="89" t="s">
        <v>538</v>
      </c>
      <c r="C348" s="70" t="s">
        <v>496</v>
      </c>
      <c r="D348" s="33">
        <v>22.210499999999996</v>
      </c>
      <c r="E348" s="34">
        <v>28.345888888900006</v>
      </c>
      <c r="F348" s="34">
        <f t="shared" si="17"/>
        <v>6.1353888889000103</v>
      </c>
      <c r="G348" s="34">
        <f t="shared" si="18"/>
        <v>27.623821565926075</v>
      </c>
      <c r="H348" s="32"/>
      <c r="I348" s="133"/>
    </row>
    <row r="349" spans="1:9" x14ac:dyDescent="0.25">
      <c r="A349" s="68" t="s">
        <v>547</v>
      </c>
      <c r="B349" s="71" t="s">
        <v>548</v>
      </c>
      <c r="C349" s="70" t="s">
        <v>549</v>
      </c>
      <c r="D349" s="33">
        <v>85016.859764429129</v>
      </c>
      <c r="E349" s="34">
        <v>84971.266087999975</v>
      </c>
      <c r="F349" s="34">
        <f t="shared" si="17"/>
        <v>-45.593676429154584</v>
      </c>
      <c r="G349" s="34">
        <f t="shared" si="18"/>
        <v>-5.3628982010731574E-2</v>
      </c>
      <c r="H349" s="32"/>
      <c r="I349" s="133"/>
    </row>
    <row r="350" spans="1:9" ht="31.5" x14ac:dyDescent="0.25">
      <c r="A350" s="68" t="s">
        <v>550</v>
      </c>
      <c r="B350" s="71" t="s">
        <v>702</v>
      </c>
      <c r="C350" s="70" t="s">
        <v>19</v>
      </c>
      <c r="D350" s="33">
        <v>958.02251347437971</v>
      </c>
      <c r="E350" s="34">
        <v>841.29095376999965</v>
      </c>
      <c r="F350" s="34">
        <f t="shared" si="17"/>
        <v>-116.73155970438006</v>
      </c>
      <c r="G350" s="34">
        <f t="shared" si="18"/>
        <v>-12.184636379894615</v>
      </c>
      <c r="H350" s="32"/>
      <c r="I350" s="133"/>
    </row>
    <row r="351" spans="1:9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  <c r="I351" s="133"/>
    </row>
    <row r="352" spans="1:9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7"/>
        <v>0</v>
      </c>
      <c r="G352" s="34">
        <f t="shared" ref="G352:G354" si="19">IFERROR(F352/D352*100,0)</f>
        <v>0</v>
      </c>
      <c r="H352" s="32"/>
      <c r="I352" s="133"/>
    </row>
    <row r="353" spans="1:9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  <c r="I353" s="133"/>
    </row>
    <row r="354" spans="1:9" ht="47.25" x14ac:dyDescent="0.25">
      <c r="A354" s="68" t="s">
        <v>558</v>
      </c>
      <c r="B354" s="71" t="s">
        <v>703</v>
      </c>
      <c r="C354" s="70" t="s">
        <v>19</v>
      </c>
      <c r="D354" s="33">
        <v>0</v>
      </c>
      <c r="E354" s="34">
        <v>0</v>
      </c>
      <c r="F354" s="34">
        <f t="shared" si="17"/>
        <v>0</v>
      </c>
      <c r="G354" s="34">
        <f t="shared" si="19"/>
        <v>0</v>
      </c>
      <c r="H354" s="32"/>
      <c r="I354" s="133"/>
    </row>
    <row r="355" spans="1:9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  <c r="I355" s="133"/>
    </row>
    <row r="356" spans="1:9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  <c r="I356" s="133"/>
    </row>
    <row r="357" spans="1:9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  <c r="I357" s="133"/>
    </row>
    <row r="358" spans="1:9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  <c r="I358" s="133"/>
    </row>
    <row r="359" spans="1:9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  <c r="I359" s="133"/>
    </row>
    <row r="360" spans="1:9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  <c r="I360" s="133"/>
    </row>
    <row r="361" spans="1:9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  <c r="I361" s="133"/>
    </row>
    <row r="362" spans="1:9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  <c r="I362" s="133"/>
    </row>
    <row r="363" spans="1:9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  <c r="I363" s="133"/>
    </row>
    <row r="364" spans="1:9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  <c r="I364" s="133"/>
    </row>
    <row r="365" spans="1:9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  <c r="I365" s="133"/>
    </row>
    <row r="366" spans="1:9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  <c r="I366" s="133"/>
    </row>
    <row r="367" spans="1:9" ht="16.5" thickBot="1" x14ac:dyDescent="0.3">
      <c r="A367" s="81" t="s">
        <v>583</v>
      </c>
      <c r="B367" s="94" t="s">
        <v>584</v>
      </c>
      <c r="C367" s="83" t="s">
        <v>585</v>
      </c>
      <c r="D367" s="40">
        <v>1060.0203068354729</v>
      </c>
      <c r="E367" s="41">
        <v>1019.1766113593724</v>
      </c>
      <c r="F367" s="41">
        <f t="shared" si="17"/>
        <v>-40.843695476100493</v>
      </c>
      <c r="G367" s="41">
        <f t="shared" ref="G367" si="20">IFERROR(F367/D367*100,0)</f>
        <v>-3.8531050030572569</v>
      </c>
      <c r="H367" s="95"/>
      <c r="I367" s="133"/>
    </row>
    <row r="368" spans="1:9" x14ac:dyDescent="0.25">
      <c r="A368" s="197" t="s">
        <v>586</v>
      </c>
      <c r="B368" s="198"/>
      <c r="C368" s="198"/>
      <c r="D368" s="198"/>
      <c r="E368" s="198"/>
      <c r="F368" s="198"/>
      <c r="G368" s="198"/>
      <c r="H368" s="199"/>
      <c r="I368" s="133"/>
    </row>
    <row r="369" spans="1:9" ht="16.5" thickBot="1" x14ac:dyDescent="0.3">
      <c r="A369" s="197"/>
      <c r="B369" s="198"/>
      <c r="C369" s="198"/>
      <c r="D369" s="198"/>
      <c r="E369" s="198"/>
      <c r="F369" s="198"/>
      <c r="G369" s="198"/>
      <c r="H369" s="199"/>
      <c r="I369" s="133"/>
    </row>
    <row r="370" spans="1:9" s="55" customFormat="1" ht="67.5" customHeight="1" x14ac:dyDescent="0.25">
      <c r="A370" s="200" t="s">
        <v>6</v>
      </c>
      <c r="B370" s="202" t="s">
        <v>7</v>
      </c>
      <c r="C370" s="204" t="s">
        <v>8</v>
      </c>
      <c r="D370" s="206" t="s">
        <v>724</v>
      </c>
      <c r="E370" s="207"/>
      <c r="F370" s="208" t="s">
        <v>9</v>
      </c>
      <c r="G370" s="207"/>
      <c r="H370" s="219" t="s">
        <v>10</v>
      </c>
      <c r="I370" s="133"/>
    </row>
    <row r="371" spans="1:9" s="55" customFormat="1" ht="30" x14ac:dyDescent="0.25">
      <c r="A371" s="201"/>
      <c r="B371" s="203"/>
      <c r="C371" s="205"/>
      <c r="D371" s="96" t="s">
        <v>11</v>
      </c>
      <c r="E371" s="58" t="s">
        <v>12</v>
      </c>
      <c r="F371" s="58" t="s">
        <v>13</v>
      </c>
      <c r="G371" s="59" t="s">
        <v>14</v>
      </c>
      <c r="H371" s="220"/>
      <c r="I371" s="133"/>
    </row>
    <row r="372" spans="1:9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  <c r="I372" s="133"/>
    </row>
    <row r="373" spans="1:9" x14ac:dyDescent="0.25">
      <c r="A373" s="222" t="s">
        <v>587</v>
      </c>
      <c r="B373" s="223"/>
      <c r="C373" s="70" t="s">
        <v>19</v>
      </c>
      <c r="D373" s="124">
        <f t="shared" ref="D373:E373" si="21">SUM(D374,D431)</f>
        <v>75.837022709999999</v>
      </c>
      <c r="E373" s="26">
        <f t="shared" si="21"/>
        <v>245.61013955000004</v>
      </c>
      <c r="F373" s="125">
        <f t="shared" ref="F373:F432" si="22">+SUM(E373)-SUM(D373)</f>
        <v>169.77311684000006</v>
      </c>
      <c r="G373" s="103">
        <f t="shared" ref="G373:G432" si="23">IFERROR(F373/D373*100,0)</f>
        <v>223.86574627172629</v>
      </c>
      <c r="H373" s="104"/>
      <c r="I373" s="133"/>
    </row>
    <row r="374" spans="1:9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4">SUM(D375,D399,D427,D428)</f>
        <v>75.837022709999999</v>
      </c>
      <c r="E374" s="34">
        <f t="shared" si="24"/>
        <v>108.39335932000002</v>
      </c>
      <c r="F374" s="34">
        <f t="shared" si="22"/>
        <v>32.556336610000017</v>
      </c>
      <c r="G374" s="106">
        <f t="shared" si="23"/>
        <v>42.92934433158738</v>
      </c>
      <c r="H374" s="107"/>
      <c r="I374" s="133"/>
    </row>
    <row r="375" spans="1:9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5">SUM(D376,D394,D398)</f>
        <v>71.961600000000004</v>
      </c>
      <c r="E375" s="34">
        <f t="shared" si="25"/>
        <v>73.73002283000001</v>
      </c>
      <c r="F375" s="34">
        <f t="shared" si="22"/>
        <v>1.7684228300000058</v>
      </c>
      <c r="G375" s="106">
        <f t="shared" si="23"/>
        <v>2.4574534612904739</v>
      </c>
      <c r="H375" s="107"/>
      <c r="I375" s="133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6">SUM(D377,D381,D382,D383,D384,D389,D390,D391)</f>
        <v>71.961600000000004</v>
      </c>
      <c r="E376" s="34">
        <f t="shared" si="26"/>
        <v>73.73002283000001</v>
      </c>
      <c r="F376" s="106">
        <f t="shared" si="22"/>
        <v>1.7684228300000058</v>
      </c>
      <c r="G376" s="106">
        <f t="shared" si="23"/>
        <v>2.4574534612904739</v>
      </c>
      <c r="H376" s="107"/>
      <c r="I376" s="133"/>
    </row>
    <row r="377" spans="1:9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2"/>
        <v>0</v>
      </c>
      <c r="G377" s="108">
        <f t="shared" si="23"/>
        <v>0</v>
      </c>
      <c r="H377" s="107"/>
      <c r="I377" s="133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2"/>
        <v>0</v>
      </c>
      <c r="G378" s="30">
        <f t="shared" si="23"/>
        <v>0</v>
      </c>
      <c r="H378" s="107"/>
      <c r="I378" s="133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2"/>
        <v>0</v>
      </c>
      <c r="G379" s="30">
        <f t="shared" si="23"/>
        <v>0</v>
      </c>
      <c r="H379" s="107"/>
      <c r="I379" s="133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2"/>
        <v>0</v>
      </c>
      <c r="G380" s="30">
        <f t="shared" si="23"/>
        <v>0</v>
      </c>
      <c r="H380" s="107"/>
      <c r="I380" s="133"/>
    </row>
    <row r="381" spans="1:9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2"/>
        <v>0</v>
      </c>
      <c r="G381" s="30">
        <f t="shared" si="23"/>
        <v>0</v>
      </c>
      <c r="H381" s="107"/>
      <c r="I381" s="133"/>
    </row>
    <row r="382" spans="1:9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2"/>
        <v>0</v>
      </c>
      <c r="G382" s="106">
        <f t="shared" si="23"/>
        <v>0</v>
      </c>
      <c r="H382" s="107"/>
      <c r="I382" s="133"/>
    </row>
    <row r="383" spans="1:9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2"/>
        <v>0</v>
      </c>
      <c r="G383" s="30">
        <f t="shared" si="23"/>
        <v>0</v>
      </c>
      <c r="H383" s="107"/>
      <c r="I383" s="133"/>
    </row>
    <row r="384" spans="1:9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7">SUM(D385,D387)</f>
        <v>71.961600000000004</v>
      </c>
      <c r="E384" s="34">
        <f t="shared" si="27"/>
        <v>73.73002283000001</v>
      </c>
      <c r="F384" s="106">
        <f t="shared" si="22"/>
        <v>1.7684228300000058</v>
      </c>
      <c r="G384" s="106">
        <f t="shared" si="23"/>
        <v>2.4574534612904739</v>
      </c>
      <c r="H384" s="107"/>
      <c r="I384" s="133"/>
    </row>
    <row r="385" spans="1:9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2"/>
        <v>0</v>
      </c>
      <c r="G385" s="30">
        <f t="shared" si="23"/>
        <v>0</v>
      </c>
      <c r="H385" s="107"/>
      <c r="I385" s="133"/>
    </row>
    <row r="386" spans="1:9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2"/>
        <v>0</v>
      </c>
      <c r="G386" s="30">
        <f t="shared" si="23"/>
        <v>0</v>
      </c>
      <c r="H386" s="107"/>
      <c r="I386" s="133"/>
    </row>
    <row r="387" spans="1:9" x14ac:dyDescent="0.25">
      <c r="A387" s="68" t="s">
        <v>608</v>
      </c>
      <c r="B387" s="76" t="s">
        <v>609</v>
      </c>
      <c r="C387" s="70" t="s">
        <v>19</v>
      </c>
      <c r="D387" s="126">
        <v>71.961600000000004</v>
      </c>
      <c r="E387" s="34">
        <v>73.73002283000001</v>
      </c>
      <c r="F387" s="106">
        <f t="shared" si="22"/>
        <v>1.7684228300000058</v>
      </c>
      <c r="G387" s="106">
        <f t="shared" si="23"/>
        <v>2.4574534612904739</v>
      </c>
      <c r="H387" s="107"/>
      <c r="I387" s="133"/>
    </row>
    <row r="388" spans="1:9" x14ac:dyDescent="0.25">
      <c r="A388" s="68" t="s">
        <v>610</v>
      </c>
      <c r="B388" s="76" t="s">
        <v>607</v>
      </c>
      <c r="C388" s="70" t="s">
        <v>19</v>
      </c>
      <c r="D388" s="126">
        <v>71.961600000000004</v>
      </c>
      <c r="E388" s="34">
        <v>73.73002283000001</v>
      </c>
      <c r="F388" s="106">
        <f t="shared" si="22"/>
        <v>1.7684228300000058</v>
      </c>
      <c r="G388" s="106">
        <f t="shared" si="23"/>
        <v>2.4574534612904739</v>
      </c>
      <c r="H388" s="107"/>
      <c r="I388" s="133"/>
    </row>
    <row r="389" spans="1:9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2"/>
        <v>0</v>
      </c>
      <c r="G389" s="106">
        <f t="shared" si="23"/>
        <v>0</v>
      </c>
      <c r="H389" s="107"/>
      <c r="I389" s="133"/>
    </row>
    <row r="390" spans="1:9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2"/>
        <v>0</v>
      </c>
      <c r="G390" s="30">
        <f t="shared" si="23"/>
        <v>0</v>
      </c>
      <c r="H390" s="107"/>
      <c r="I390" s="133"/>
    </row>
    <row r="391" spans="1:9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2"/>
        <v>0</v>
      </c>
      <c r="G391" s="108">
        <f t="shared" si="23"/>
        <v>0</v>
      </c>
      <c r="H391" s="107"/>
      <c r="I391" s="133"/>
    </row>
    <row r="392" spans="1:9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2"/>
        <v>0</v>
      </c>
      <c r="G392" s="30">
        <f t="shared" si="23"/>
        <v>0</v>
      </c>
      <c r="H392" s="107"/>
      <c r="I392" s="133"/>
    </row>
    <row r="393" spans="1:9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2"/>
        <v>0</v>
      </c>
      <c r="G393" s="30">
        <f t="shared" si="23"/>
        <v>0</v>
      </c>
      <c r="H393" s="107"/>
      <c r="I393" s="133"/>
    </row>
    <row r="394" spans="1:9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2"/>
        <v>0</v>
      </c>
      <c r="G394" s="108">
        <f t="shared" si="23"/>
        <v>0</v>
      </c>
      <c r="H394" s="107"/>
      <c r="I394" s="133"/>
    </row>
    <row r="395" spans="1:9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2"/>
        <v>0</v>
      </c>
      <c r="G395" s="108">
        <f t="shared" si="23"/>
        <v>0</v>
      </c>
      <c r="H395" s="107"/>
      <c r="I395" s="133"/>
    </row>
    <row r="396" spans="1:9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2"/>
        <v>0</v>
      </c>
      <c r="G396" s="108">
        <f t="shared" si="23"/>
        <v>0</v>
      </c>
      <c r="H396" s="107"/>
      <c r="I396" s="133"/>
    </row>
    <row r="397" spans="1:9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2"/>
        <v>0</v>
      </c>
      <c r="G397" s="108">
        <f t="shared" si="23"/>
        <v>0</v>
      </c>
      <c r="H397" s="107"/>
      <c r="I397" s="133"/>
    </row>
    <row r="398" spans="1:9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2"/>
        <v>0</v>
      </c>
      <c r="G398" s="106">
        <f t="shared" si="23"/>
        <v>0</v>
      </c>
      <c r="H398" s="107"/>
      <c r="I398" s="133"/>
    </row>
    <row r="399" spans="1:9" x14ac:dyDescent="0.25">
      <c r="A399" s="68" t="s">
        <v>28</v>
      </c>
      <c r="B399" s="71" t="s">
        <v>623</v>
      </c>
      <c r="C399" s="70" t="s">
        <v>19</v>
      </c>
      <c r="D399" s="126">
        <f>D400+D414+D413</f>
        <v>1.4432430199999999</v>
      </c>
      <c r="E399" s="34">
        <f>E400+E414+E413</f>
        <v>14.996348510000001</v>
      </c>
      <c r="F399" s="34">
        <f t="shared" si="22"/>
        <v>13.55310549</v>
      </c>
      <c r="G399" s="106">
        <f t="shared" si="23"/>
        <v>939.07299756072962</v>
      </c>
      <c r="H399" s="107"/>
      <c r="I399" s="133"/>
    </row>
    <row r="400" spans="1:9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0</v>
      </c>
      <c r="E400" s="34">
        <f>SUM(E401,E405:E410)</f>
        <v>14.996348510000001</v>
      </c>
      <c r="F400" s="106">
        <f t="shared" si="22"/>
        <v>14.996348510000001</v>
      </c>
      <c r="G400" s="106">
        <f t="shared" si="23"/>
        <v>0</v>
      </c>
      <c r="H400" s="107"/>
      <c r="I400" s="133"/>
    </row>
    <row r="401" spans="1:9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3"/>
        <v>0</v>
      </c>
      <c r="H401" s="107"/>
      <c r="I401" s="133"/>
    </row>
    <row r="402" spans="1:9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2"/>
        <v>0</v>
      </c>
      <c r="G402" s="30">
        <f t="shared" si="23"/>
        <v>0</v>
      </c>
      <c r="H402" s="107"/>
      <c r="I402" s="133"/>
    </row>
    <row r="403" spans="1:9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2"/>
        <v>0</v>
      </c>
      <c r="G403" s="30">
        <f t="shared" si="23"/>
        <v>0</v>
      </c>
      <c r="H403" s="107"/>
      <c r="I403" s="133"/>
    </row>
    <row r="404" spans="1:9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2"/>
        <v>0</v>
      </c>
      <c r="G404" s="30">
        <f t="shared" si="23"/>
        <v>0</v>
      </c>
      <c r="H404" s="107"/>
      <c r="I404" s="133"/>
    </row>
    <row r="405" spans="1:9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2"/>
        <v>0</v>
      </c>
      <c r="G405" s="30">
        <f t="shared" si="23"/>
        <v>0</v>
      </c>
      <c r="H405" s="107"/>
      <c r="I405" s="133"/>
    </row>
    <row r="406" spans="1:9" x14ac:dyDescent="0.25">
      <c r="A406" s="68" t="s">
        <v>632</v>
      </c>
      <c r="B406" s="75" t="s">
        <v>410</v>
      </c>
      <c r="C406" s="70" t="s">
        <v>19</v>
      </c>
      <c r="D406" s="34">
        <v>0</v>
      </c>
      <c r="E406" s="34">
        <v>14.996348510000001</v>
      </c>
      <c r="F406" s="106">
        <f t="shared" si="22"/>
        <v>14.996348510000001</v>
      </c>
      <c r="G406" s="106">
        <f t="shared" si="23"/>
        <v>0</v>
      </c>
      <c r="H406" s="107"/>
      <c r="I406" s="133"/>
    </row>
    <row r="407" spans="1:9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2"/>
        <v>0</v>
      </c>
      <c r="G407" s="30">
        <f t="shared" si="23"/>
        <v>0</v>
      </c>
      <c r="H407" s="107"/>
      <c r="I407" s="133"/>
    </row>
    <row r="408" spans="1:9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2"/>
        <v>0</v>
      </c>
      <c r="G408" s="30">
        <f t="shared" si="23"/>
        <v>0</v>
      </c>
      <c r="H408" s="107"/>
      <c r="I408" s="133"/>
    </row>
    <row r="409" spans="1:9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2"/>
        <v>0</v>
      </c>
      <c r="G409" s="30">
        <f t="shared" si="23"/>
        <v>0</v>
      </c>
      <c r="H409" s="107"/>
      <c r="I409" s="133"/>
    </row>
    <row r="410" spans="1:9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2"/>
        <v>0</v>
      </c>
      <c r="G410" s="106">
        <f t="shared" si="23"/>
        <v>0</v>
      </c>
      <c r="H410" s="107"/>
      <c r="I410" s="133"/>
    </row>
    <row r="411" spans="1:9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2"/>
        <v>0</v>
      </c>
      <c r="G411" s="30">
        <f t="shared" si="23"/>
        <v>0</v>
      </c>
      <c r="H411" s="107"/>
      <c r="I411" s="133"/>
    </row>
    <row r="412" spans="1:9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2"/>
        <v>0</v>
      </c>
      <c r="G412" s="30">
        <f t="shared" si="23"/>
        <v>0</v>
      </c>
      <c r="H412" s="107"/>
      <c r="I412" s="133"/>
    </row>
    <row r="413" spans="1:9" x14ac:dyDescent="0.25">
      <c r="A413" s="68" t="s">
        <v>639</v>
      </c>
      <c r="B413" s="74" t="s">
        <v>640</v>
      </c>
      <c r="C413" s="70" t="s">
        <v>19</v>
      </c>
      <c r="D413" s="34">
        <v>1.4432430199999999</v>
      </c>
      <c r="E413" s="34">
        <v>0</v>
      </c>
      <c r="F413" s="106">
        <f t="shared" si="22"/>
        <v>-1.4432430199999999</v>
      </c>
      <c r="G413" s="106">
        <f t="shared" si="23"/>
        <v>-100</v>
      </c>
      <c r="H413" s="107"/>
      <c r="I413" s="133"/>
    </row>
    <row r="414" spans="1:9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2"/>
        <v>0</v>
      </c>
      <c r="G414" s="106">
        <f t="shared" si="23"/>
        <v>0</v>
      </c>
      <c r="H414" s="107"/>
      <c r="I414" s="133"/>
    </row>
    <row r="415" spans="1:9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2"/>
        <v>0</v>
      </c>
      <c r="G415" s="106">
        <f t="shared" si="23"/>
        <v>0</v>
      </c>
      <c r="H415" s="107"/>
      <c r="I415" s="133"/>
    </row>
    <row r="416" spans="1:9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2"/>
        <v>0</v>
      </c>
      <c r="G416" s="30">
        <f t="shared" si="23"/>
        <v>0</v>
      </c>
      <c r="H416" s="107"/>
      <c r="I416" s="133"/>
    </row>
    <row r="417" spans="1:9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2"/>
        <v>0</v>
      </c>
      <c r="G417" s="30">
        <f t="shared" si="23"/>
        <v>0</v>
      </c>
      <c r="H417" s="107"/>
      <c r="I417" s="133"/>
    </row>
    <row r="418" spans="1:9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2"/>
        <v>0</v>
      </c>
      <c r="G418" s="30">
        <f t="shared" si="23"/>
        <v>0</v>
      </c>
      <c r="H418" s="107"/>
      <c r="I418" s="133"/>
    </row>
    <row r="419" spans="1:9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2"/>
        <v>0</v>
      </c>
      <c r="G419" s="30">
        <f t="shared" si="23"/>
        <v>0</v>
      </c>
      <c r="H419" s="107"/>
      <c r="I419" s="133"/>
    </row>
    <row r="420" spans="1:9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2"/>
        <v>0</v>
      </c>
      <c r="G420" s="106">
        <f t="shared" si="23"/>
        <v>0</v>
      </c>
      <c r="H420" s="107"/>
      <c r="I420" s="133"/>
    </row>
    <row r="421" spans="1:9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2"/>
        <v>0</v>
      </c>
      <c r="G421" s="30">
        <f t="shared" si="23"/>
        <v>0</v>
      </c>
      <c r="H421" s="107"/>
      <c r="I421" s="133"/>
    </row>
    <row r="422" spans="1:9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2"/>
        <v>0</v>
      </c>
      <c r="G422" s="30">
        <f t="shared" si="23"/>
        <v>0</v>
      </c>
      <c r="H422" s="107"/>
      <c r="I422" s="133"/>
    </row>
    <row r="423" spans="1:9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2"/>
        <v>0</v>
      </c>
      <c r="G423" s="30">
        <f t="shared" si="23"/>
        <v>0</v>
      </c>
      <c r="H423" s="107"/>
      <c r="I423" s="133"/>
    </row>
    <row r="424" spans="1:9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2"/>
        <v>0</v>
      </c>
      <c r="G424" s="30">
        <f t="shared" si="23"/>
        <v>0</v>
      </c>
      <c r="H424" s="107"/>
      <c r="I424" s="133"/>
    </row>
    <row r="425" spans="1:9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2"/>
        <v>0</v>
      </c>
      <c r="G425" s="30">
        <f t="shared" si="23"/>
        <v>0</v>
      </c>
      <c r="H425" s="107"/>
      <c r="I425" s="133"/>
    </row>
    <row r="426" spans="1:9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2"/>
        <v>0</v>
      </c>
      <c r="G426" s="30">
        <f t="shared" si="23"/>
        <v>0</v>
      </c>
      <c r="H426" s="107"/>
      <c r="I426" s="133"/>
    </row>
    <row r="427" spans="1:9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7.2055212299999996</v>
      </c>
      <c r="F427" s="34">
        <f t="shared" si="22"/>
        <v>7.2055212299999996</v>
      </c>
      <c r="G427" s="106">
        <f t="shared" si="23"/>
        <v>0</v>
      </c>
      <c r="H427" s="107"/>
      <c r="I427" s="133"/>
    </row>
    <row r="428" spans="1:9" x14ac:dyDescent="0.25">
      <c r="A428" s="68" t="s">
        <v>32</v>
      </c>
      <c r="B428" s="71" t="s">
        <v>656</v>
      </c>
      <c r="C428" s="70" t="s">
        <v>19</v>
      </c>
      <c r="D428" s="126">
        <v>2.4321796899999999</v>
      </c>
      <c r="E428" s="34">
        <v>12.461466750000001</v>
      </c>
      <c r="F428" s="34">
        <f t="shared" si="22"/>
        <v>10.029287060000001</v>
      </c>
      <c r="G428" s="106">
        <f t="shared" si="23"/>
        <v>412.35798083652293</v>
      </c>
      <c r="H428" s="107"/>
      <c r="I428" s="133"/>
    </row>
    <row r="429" spans="1:9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2"/>
        <v>0</v>
      </c>
      <c r="G429" s="30">
        <f t="shared" si="23"/>
        <v>0</v>
      </c>
      <c r="H429" s="107"/>
      <c r="I429" s="133"/>
    </row>
    <row r="430" spans="1:9" x14ac:dyDescent="0.25">
      <c r="A430" s="68" t="s">
        <v>659</v>
      </c>
      <c r="B430" s="74" t="s">
        <v>660</v>
      </c>
      <c r="C430" s="70" t="s">
        <v>19</v>
      </c>
      <c r="D430" s="126">
        <v>2.4321796899999999</v>
      </c>
      <c r="E430" s="34">
        <v>12.461466750000001</v>
      </c>
      <c r="F430" s="34">
        <f t="shared" si="22"/>
        <v>10.029287060000001</v>
      </c>
      <c r="G430" s="106">
        <f t="shared" si="23"/>
        <v>412.35798083652293</v>
      </c>
      <c r="H430" s="107"/>
      <c r="I430" s="133"/>
    </row>
    <row r="431" spans="1:9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137.21678023000004</v>
      </c>
      <c r="F431" s="34">
        <f t="shared" si="22"/>
        <v>137.21678023000004</v>
      </c>
      <c r="G431" s="106">
        <f t="shared" si="23"/>
        <v>0</v>
      </c>
      <c r="H431" s="107"/>
      <c r="I431" s="133"/>
    </row>
    <row r="432" spans="1:9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137.21678023000004</v>
      </c>
      <c r="F432" s="34">
        <f t="shared" si="22"/>
        <v>137.21678023000004</v>
      </c>
      <c r="G432" s="106">
        <f t="shared" si="23"/>
        <v>0</v>
      </c>
      <c r="H432" s="107"/>
      <c r="I432" s="133"/>
    </row>
    <row r="433" spans="1:9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8">+SUM(E433)-SUM(D433)</f>
        <v>0</v>
      </c>
      <c r="G433" s="106">
        <f t="shared" ref="G433:G442" si="29">IFERROR(F433/D433*100,0)</f>
        <v>0</v>
      </c>
      <c r="H433" s="107"/>
      <c r="I433" s="133"/>
    </row>
    <row r="434" spans="1:9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8"/>
        <v>0</v>
      </c>
      <c r="G434" s="106">
        <f t="shared" si="29"/>
        <v>0</v>
      </c>
      <c r="H434" s="107"/>
      <c r="I434" s="133"/>
    </row>
    <row r="435" spans="1:9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8"/>
        <v>0</v>
      </c>
      <c r="G435" s="106">
        <f t="shared" si="29"/>
        <v>0</v>
      </c>
      <c r="H435" s="107"/>
      <c r="I435" s="133"/>
    </row>
    <row r="436" spans="1:9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 t="s">
        <v>225</v>
      </c>
      <c r="F436" s="106">
        <f t="shared" si="28"/>
        <v>0</v>
      </c>
      <c r="G436" s="106">
        <f t="shared" si="29"/>
        <v>0</v>
      </c>
      <c r="H436" s="107"/>
      <c r="I436" s="133"/>
    </row>
    <row r="437" spans="1:9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28"/>
        <v>0</v>
      </c>
      <c r="G437" s="106">
        <f t="shared" si="29"/>
        <v>0</v>
      </c>
      <c r="H437" s="107"/>
      <c r="I437" s="133"/>
    </row>
    <row r="438" spans="1:9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28"/>
        <v>0</v>
      </c>
      <c r="G438" s="106">
        <f t="shared" si="29"/>
        <v>0</v>
      </c>
      <c r="H438" s="107"/>
      <c r="I438" s="133"/>
    </row>
    <row r="439" spans="1:9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28"/>
        <v>0</v>
      </c>
      <c r="G439" s="106">
        <f t="shared" si="29"/>
        <v>0</v>
      </c>
      <c r="H439" s="107"/>
      <c r="I439" s="133"/>
    </row>
    <row r="440" spans="1:9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28"/>
        <v>0</v>
      </c>
      <c r="G440" s="106">
        <f t="shared" si="29"/>
        <v>0</v>
      </c>
      <c r="H440" s="107"/>
      <c r="I440" s="133"/>
    </row>
    <row r="441" spans="1:9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8"/>
        <v>0</v>
      </c>
      <c r="G441" s="106">
        <f t="shared" si="29"/>
        <v>0</v>
      </c>
      <c r="H441" s="107"/>
      <c r="I441" s="133"/>
    </row>
    <row r="442" spans="1:9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91">
        <f t="shared" si="28"/>
        <v>0</v>
      </c>
      <c r="G442" s="30">
        <f t="shared" si="29"/>
        <v>0</v>
      </c>
      <c r="H442" s="111"/>
      <c r="I442" s="133"/>
    </row>
    <row r="443" spans="1:9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  <c r="I443" s="133"/>
    </row>
    <row r="444" spans="1:9" ht="47.25" x14ac:dyDescent="0.25">
      <c r="A444" s="68" t="s">
        <v>673</v>
      </c>
      <c r="B444" s="71" t="s">
        <v>674</v>
      </c>
      <c r="C444" s="70" t="s">
        <v>19</v>
      </c>
      <c r="D444" s="36">
        <v>53.29467442</v>
      </c>
      <c r="E444" s="37">
        <v>162.5620547</v>
      </c>
      <c r="F444" s="106">
        <f t="shared" ref="F444:F450" si="30">+SUM(E444)-SUM(D444)</f>
        <v>109.26738028</v>
      </c>
      <c r="G444" s="34">
        <f t="shared" ref="G444:G451" si="31">IFERROR(F444/D444*100,0)</f>
        <v>205.02495130919684</v>
      </c>
      <c r="H444" s="32"/>
      <c r="I444" s="133"/>
    </row>
    <row r="445" spans="1:9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0"/>
        <v>0</v>
      </c>
      <c r="G445" s="34">
        <f t="shared" si="31"/>
        <v>0</v>
      </c>
      <c r="H445" s="32"/>
      <c r="I445" s="133"/>
    </row>
    <row r="446" spans="1:9" ht="31.5" x14ac:dyDescent="0.25">
      <c r="A446" s="68" t="s">
        <v>120</v>
      </c>
      <c r="B446" s="74" t="s">
        <v>676</v>
      </c>
      <c r="C446" s="70" t="s">
        <v>19</v>
      </c>
      <c r="D446" s="36">
        <v>0</v>
      </c>
      <c r="E446" s="37">
        <v>0</v>
      </c>
      <c r="F446" s="106">
        <f t="shared" si="30"/>
        <v>0</v>
      </c>
      <c r="G446" s="34">
        <f t="shared" si="31"/>
        <v>0</v>
      </c>
      <c r="H446" s="32"/>
      <c r="I446" s="133"/>
    </row>
    <row r="447" spans="1:9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91.552520749999999</v>
      </c>
      <c r="F447" s="106">
        <f t="shared" si="30"/>
        <v>91.552520749999999</v>
      </c>
      <c r="G447" s="34">
        <f t="shared" si="31"/>
        <v>0</v>
      </c>
      <c r="H447" s="32"/>
      <c r="I447" s="133"/>
    </row>
    <row r="448" spans="1:9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0"/>
        <v>0</v>
      </c>
      <c r="G448" s="30">
        <f t="shared" si="31"/>
        <v>0</v>
      </c>
      <c r="H448" s="32"/>
      <c r="I448" s="133"/>
    </row>
    <row r="449" spans="1:9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0"/>
        <v>0</v>
      </c>
      <c r="G449" s="30">
        <f t="shared" si="31"/>
        <v>0</v>
      </c>
      <c r="H449" s="32"/>
      <c r="I449" s="133"/>
    </row>
    <row r="450" spans="1:9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0"/>
        <v>0</v>
      </c>
      <c r="G450" s="30">
        <f t="shared" si="31"/>
        <v>0</v>
      </c>
      <c r="H450" s="32"/>
      <c r="I450" s="133"/>
    </row>
    <row r="451" spans="1:9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1"/>
        <v>0</v>
      </c>
      <c r="H451" s="42"/>
      <c r="I451" s="133"/>
    </row>
    <row r="452" spans="1:9" x14ac:dyDescent="0.25">
      <c r="A452" s="115"/>
      <c r="B452" s="116"/>
      <c r="C452" s="117"/>
    </row>
    <row r="453" spans="1:9" x14ac:dyDescent="0.25">
      <c r="A453" s="115"/>
      <c r="B453" s="116"/>
      <c r="C453" s="117"/>
    </row>
    <row r="454" spans="1:9" x14ac:dyDescent="0.25">
      <c r="A454" s="118" t="s">
        <v>685</v>
      </c>
      <c r="B454" s="116"/>
      <c r="C454" s="117"/>
    </row>
    <row r="455" spans="1:9" x14ac:dyDescent="0.25">
      <c r="A455" s="224" t="s">
        <v>686</v>
      </c>
      <c r="B455" s="224"/>
      <c r="C455" s="224"/>
      <c r="D455" s="224"/>
      <c r="E455" s="224"/>
      <c r="F455" s="224"/>
      <c r="G455" s="224"/>
      <c r="H455" s="224"/>
    </row>
    <row r="456" spans="1:9" x14ac:dyDescent="0.25">
      <c r="A456" s="224" t="s">
        <v>687</v>
      </c>
      <c r="B456" s="224"/>
      <c r="C456" s="224"/>
      <c r="D456" s="224"/>
      <c r="E456" s="224"/>
      <c r="F456" s="224"/>
      <c r="G456" s="224"/>
      <c r="H456" s="224"/>
    </row>
    <row r="457" spans="1:9" x14ac:dyDescent="0.25">
      <c r="A457" s="224" t="s">
        <v>704</v>
      </c>
      <c r="B457" s="224"/>
      <c r="C457" s="224"/>
      <c r="D457" s="224"/>
      <c r="E457" s="224"/>
      <c r="F457" s="224"/>
      <c r="G457" s="224"/>
      <c r="H457" s="224"/>
    </row>
    <row r="458" spans="1:9" ht="26.25" customHeight="1" x14ac:dyDescent="0.25">
      <c r="A458" s="190" t="s">
        <v>688</v>
      </c>
      <c r="B458" s="190"/>
      <c r="C458" s="190"/>
      <c r="D458" s="190"/>
      <c r="E458" s="190"/>
      <c r="F458" s="190"/>
      <c r="G458" s="190"/>
      <c r="H458" s="190"/>
    </row>
    <row r="459" spans="1:9" ht="53.25" customHeight="1" x14ac:dyDescent="0.25">
      <c r="A459" s="193" t="s">
        <v>689</v>
      </c>
      <c r="B459" s="193"/>
      <c r="C459" s="193"/>
      <c r="D459" s="193"/>
      <c r="E459" s="193"/>
      <c r="F459" s="193"/>
      <c r="G459" s="193"/>
      <c r="H459" s="193"/>
    </row>
    <row r="460" spans="1:9" x14ac:dyDescent="0.25">
      <c r="A460" s="193" t="s">
        <v>700</v>
      </c>
      <c r="B460" s="193"/>
      <c r="C460" s="193"/>
      <c r="D460" s="193"/>
      <c r="E460" s="193"/>
      <c r="F460" s="193"/>
      <c r="G460" s="193"/>
      <c r="H460" s="193"/>
    </row>
    <row r="461" spans="1:9" x14ac:dyDescent="0.25">
      <c r="A461" s="170"/>
    </row>
    <row r="463" spans="1:9" s="5" customFormat="1" ht="16.5" thickBot="1" x14ac:dyDescent="0.3">
      <c r="A463" s="135" t="s">
        <v>706</v>
      </c>
      <c r="B463" s="2"/>
      <c r="C463" s="3"/>
      <c r="D463" s="3"/>
      <c r="E463" s="4"/>
      <c r="I463" s="176"/>
    </row>
    <row r="464" spans="1:9" s="5" customFormat="1" ht="33.75" customHeight="1" x14ac:dyDescent="0.25">
      <c r="A464" s="181" t="s">
        <v>6</v>
      </c>
      <c r="B464" s="183" t="s">
        <v>7</v>
      </c>
      <c r="C464" s="185" t="s">
        <v>8</v>
      </c>
      <c r="D464" s="187" t="s">
        <v>724</v>
      </c>
      <c r="E464" s="188"/>
      <c r="F464" s="189" t="s">
        <v>9</v>
      </c>
      <c r="G464" s="188"/>
      <c r="H464" s="191" t="s">
        <v>10</v>
      </c>
      <c r="I464" s="176"/>
    </row>
    <row r="465" spans="1:9" s="5" customFormat="1" ht="30.75" thickBot="1" x14ac:dyDescent="0.3">
      <c r="A465" s="182"/>
      <c r="B465" s="184"/>
      <c r="C465" s="186"/>
      <c r="D465" s="136" t="s">
        <v>11</v>
      </c>
      <c r="E465" s="137" t="s">
        <v>707</v>
      </c>
      <c r="F465" s="137" t="s">
        <v>13</v>
      </c>
      <c r="G465" s="136" t="s">
        <v>14</v>
      </c>
      <c r="H465" s="192"/>
      <c r="I465" s="176"/>
    </row>
    <row r="466" spans="1:9" s="5" customFormat="1" ht="19.5" thickBot="1" x14ac:dyDescent="0.3">
      <c r="A466" s="177" t="s">
        <v>16</v>
      </c>
      <c r="B466" s="178"/>
      <c r="C466" s="178"/>
      <c r="D466" s="178"/>
      <c r="E466" s="178"/>
      <c r="F466" s="178"/>
      <c r="G466" s="178"/>
      <c r="H466" s="179"/>
      <c r="I466" s="176"/>
    </row>
    <row r="467" spans="1:9" s="5" customFormat="1" x14ac:dyDescent="0.25">
      <c r="A467" s="147" t="s">
        <v>93</v>
      </c>
      <c r="B467" s="148" t="s">
        <v>94</v>
      </c>
      <c r="C467" s="6" t="s">
        <v>708</v>
      </c>
      <c r="D467" s="171">
        <f>+D69</f>
        <v>311.90868985722415</v>
      </c>
      <c r="E467" s="141">
        <f>+E69</f>
        <v>20.328532163999984</v>
      </c>
      <c r="F467" s="19">
        <f t="shared" ref="F467:F472" si="32">+SUM(E467)-SUM(D467)</f>
        <v>-291.58015769322418</v>
      </c>
      <c r="G467" s="17">
        <f t="shared" ref="G467:G472" si="33">IFERROR(F467/D467*100,0)</f>
        <v>-93.482537413976715</v>
      </c>
      <c r="H467" s="142"/>
      <c r="I467" s="176"/>
    </row>
    <row r="468" spans="1:9" s="5" customFormat="1" x14ac:dyDescent="0.25">
      <c r="A468" s="149"/>
      <c r="B468" s="139" t="s">
        <v>709</v>
      </c>
      <c r="C468" s="7"/>
      <c r="D468" s="172"/>
      <c r="E468" s="16"/>
      <c r="F468" s="20">
        <f t="shared" si="32"/>
        <v>0</v>
      </c>
      <c r="G468" s="15">
        <f t="shared" si="33"/>
        <v>0</v>
      </c>
      <c r="H468" s="144"/>
      <c r="I468" s="176"/>
    </row>
    <row r="469" spans="1:9" s="5" customFormat="1" x14ac:dyDescent="0.25">
      <c r="A469" s="149"/>
      <c r="B469" s="139" t="s">
        <v>710</v>
      </c>
      <c r="C469" s="7" t="s">
        <v>708</v>
      </c>
      <c r="D469" s="172">
        <v>302.3053461528055</v>
      </c>
      <c r="E469" s="16">
        <v>227.97483060400006</v>
      </c>
      <c r="F469" s="20">
        <f t="shared" si="32"/>
        <v>-74.330515548805437</v>
      </c>
      <c r="G469" s="15">
        <f t="shared" si="33"/>
        <v>-24.587893166544855</v>
      </c>
      <c r="H469" s="144"/>
      <c r="I469" s="176"/>
    </row>
    <row r="470" spans="1:9" s="5" customFormat="1" x14ac:dyDescent="0.25">
      <c r="A470" s="149"/>
      <c r="B470" s="139" t="s">
        <v>711</v>
      </c>
      <c r="C470" s="7" t="s">
        <v>708</v>
      </c>
      <c r="D470" s="172">
        <v>0</v>
      </c>
      <c r="E470" s="16">
        <v>-209.97962113</v>
      </c>
      <c r="F470" s="20">
        <f t="shared" si="32"/>
        <v>-209.97962113</v>
      </c>
      <c r="G470" s="15">
        <f t="shared" si="33"/>
        <v>0</v>
      </c>
      <c r="H470" s="144"/>
      <c r="I470" s="176"/>
    </row>
    <row r="471" spans="1:9" s="5" customFormat="1" x14ac:dyDescent="0.25">
      <c r="A471" s="149"/>
      <c r="B471" s="139" t="s">
        <v>712</v>
      </c>
      <c r="C471" s="7" t="s">
        <v>708</v>
      </c>
      <c r="D471" s="172">
        <v>9.6033437044186201</v>
      </c>
      <c r="E471" s="16">
        <v>6.8089336799999991</v>
      </c>
      <c r="F471" s="20">
        <f t="shared" si="32"/>
        <v>-2.794410024418621</v>
      </c>
      <c r="G471" s="15">
        <f t="shared" si="33"/>
        <v>-29.098302741501147</v>
      </c>
      <c r="H471" s="144"/>
      <c r="I471" s="176"/>
    </row>
    <row r="472" spans="1:9" s="5" customFormat="1" ht="16.5" thickBot="1" x14ac:dyDescent="0.3">
      <c r="A472" s="150"/>
      <c r="B472" s="151" t="s">
        <v>713</v>
      </c>
      <c r="C472" s="9" t="s">
        <v>708</v>
      </c>
      <c r="D472" s="173">
        <v>0</v>
      </c>
      <c r="E472" s="18">
        <v>-4.475610989999999</v>
      </c>
      <c r="F472" s="21">
        <f t="shared" si="32"/>
        <v>-4.475610989999999</v>
      </c>
      <c r="G472" s="18">
        <f t="shared" si="33"/>
        <v>0</v>
      </c>
      <c r="H472" s="146"/>
      <c r="I472" s="176"/>
    </row>
    <row r="473" spans="1:9" s="5" customFormat="1" ht="9" customHeight="1" x14ac:dyDescent="0.25">
      <c r="A473" s="157"/>
      <c r="B473" s="167"/>
      <c r="C473" s="159"/>
      <c r="D473" s="168"/>
      <c r="E473" s="168"/>
      <c r="F473" s="169"/>
      <c r="G473" s="169"/>
      <c r="H473" s="169"/>
      <c r="I473" s="176"/>
    </row>
    <row r="474" spans="1:9" s="5" customFormat="1" ht="20.25" customHeight="1" thickBot="1" x14ac:dyDescent="0.3">
      <c r="A474" s="180" t="s">
        <v>586</v>
      </c>
      <c r="B474" s="180"/>
      <c r="C474" s="180"/>
      <c r="D474" s="180"/>
      <c r="E474" s="180"/>
      <c r="F474" s="180"/>
      <c r="G474" s="180"/>
      <c r="H474" s="180"/>
      <c r="I474" s="176"/>
    </row>
    <row r="475" spans="1:9" s="5" customFormat="1" x14ac:dyDescent="0.25">
      <c r="A475" s="147" t="s">
        <v>598</v>
      </c>
      <c r="B475" s="152" t="s">
        <v>599</v>
      </c>
      <c r="C475" s="6" t="s">
        <v>708</v>
      </c>
      <c r="D475" s="140">
        <f>+D382</f>
        <v>0</v>
      </c>
      <c r="E475" s="141">
        <f>+E382</f>
        <v>0</v>
      </c>
      <c r="F475" s="19">
        <f t="shared" ref="F475:F478" si="34">+SUM(E475)-SUM(D475)</f>
        <v>0</v>
      </c>
      <c r="G475" s="17">
        <f t="shared" ref="G475:G478" si="35">IFERROR(F475/D475*100,0)</f>
        <v>0</v>
      </c>
      <c r="H475" s="154"/>
      <c r="I475" s="176"/>
    </row>
    <row r="476" spans="1:9" s="5" customFormat="1" x14ac:dyDescent="0.25">
      <c r="A476" s="149"/>
      <c r="B476" s="8" t="s">
        <v>714</v>
      </c>
      <c r="C476" s="7"/>
      <c r="D476" s="143"/>
      <c r="E476" s="16"/>
      <c r="F476" s="20">
        <f t="shared" si="34"/>
        <v>0</v>
      </c>
      <c r="G476" s="15">
        <f t="shared" si="35"/>
        <v>0</v>
      </c>
      <c r="H476" s="155"/>
      <c r="I476" s="176"/>
    </row>
    <row r="477" spans="1:9" s="5" customFormat="1" x14ac:dyDescent="0.25">
      <c r="A477" s="149"/>
      <c r="B477" s="8" t="s">
        <v>715</v>
      </c>
      <c r="C477" s="7" t="s">
        <v>708</v>
      </c>
      <c r="D477" s="143">
        <f>+D478+D488</f>
        <v>-1494.3220071239846</v>
      </c>
      <c r="E477" s="16">
        <v>-1590.5010789299999</v>
      </c>
      <c r="F477" s="20">
        <f t="shared" si="34"/>
        <v>-96.179071806015372</v>
      </c>
      <c r="G477" s="15">
        <f t="shared" si="35"/>
        <v>6.4363016369627326</v>
      </c>
      <c r="H477" s="155"/>
      <c r="I477" s="176"/>
    </row>
    <row r="478" spans="1:9" s="5" customFormat="1" ht="16.5" thickBot="1" x14ac:dyDescent="0.3">
      <c r="A478" s="150"/>
      <c r="B478" s="153" t="s">
        <v>716</v>
      </c>
      <c r="C478" s="9" t="s">
        <v>708</v>
      </c>
      <c r="D478" s="145">
        <f>+D145</f>
        <v>-1494.3220071239846</v>
      </c>
      <c r="E478" s="18">
        <v>-1376.1338000000001</v>
      </c>
      <c r="F478" s="21">
        <f t="shared" si="34"/>
        <v>118.18820712398451</v>
      </c>
      <c r="G478" s="18">
        <f t="shared" si="35"/>
        <v>-7.9091525494865031</v>
      </c>
      <c r="H478" s="156"/>
      <c r="I478" s="176"/>
    </row>
    <row r="479" spans="1:9" s="5" customFormat="1" ht="9" customHeight="1" thickBot="1" x14ac:dyDescent="0.3">
      <c r="A479" s="157"/>
      <c r="B479" s="158"/>
      <c r="C479" s="159"/>
      <c r="D479" s="159"/>
      <c r="E479" s="160"/>
      <c r="F479" s="161"/>
      <c r="G479" s="161"/>
      <c r="H479" s="162"/>
      <c r="I479" s="176"/>
    </row>
    <row r="480" spans="1:9" s="5" customFormat="1" x14ac:dyDescent="0.25">
      <c r="A480" s="147" t="s">
        <v>632</v>
      </c>
      <c r="B480" s="152" t="s">
        <v>410</v>
      </c>
      <c r="C480" s="6" t="s">
        <v>708</v>
      </c>
      <c r="D480" s="163">
        <f>+D406</f>
        <v>0</v>
      </c>
      <c r="E480" s="141">
        <f>+E406</f>
        <v>14.996348510000001</v>
      </c>
      <c r="F480" s="19">
        <f t="shared" ref="F480:F483" si="36">+SUM(E480)-SUM(D480)</f>
        <v>14.996348510000001</v>
      </c>
      <c r="G480" s="17">
        <f t="shared" ref="G480:G483" si="37">IFERROR(F480/D480*100,0)</f>
        <v>0</v>
      </c>
      <c r="H480" s="154"/>
      <c r="I480" s="176"/>
    </row>
    <row r="481" spans="1:9" s="5" customFormat="1" x14ac:dyDescent="0.25">
      <c r="A481" s="149"/>
      <c r="B481" s="8" t="s">
        <v>717</v>
      </c>
      <c r="C481" s="7"/>
      <c r="D481" s="22"/>
      <c r="E481" s="16"/>
      <c r="F481" s="20">
        <f t="shared" si="36"/>
        <v>0</v>
      </c>
      <c r="G481" s="15">
        <f t="shared" si="37"/>
        <v>0</v>
      </c>
      <c r="H481" s="155"/>
      <c r="I481" s="176"/>
    </row>
    <row r="482" spans="1:9" s="5" customFormat="1" x14ac:dyDescent="0.25">
      <c r="A482" s="149"/>
      <c r="B482" s="8" t="s">
        <v>718</v>
      </c>
      <c r="C482" s="7" t="s">
        <v>708</v>
      </c>
      <c r="D482" s="22">
        <f>+D487</f>
        <v>300.86210313194346</v>
      </c>
      <c r="E482" s="16">
        <f>+E487</f>
        <v>227.42402465480316</v>
      </c>
      <c r="F482" s="20">
        <f t="shared" si="36"/>
        <v>-73.438078477140294</v>
      </c>
      <c r="G482" s="15">
        <f t="shared" si="37"/>
        <v>-24.40921528921638</v>
      </c>
      <c r="H482" s="155"/>
      <c r="I482" s="176"/>
    </row>
    <row r="483" spans="1:9" s="5" customFormat="1" ht="16.5" thickBot="1" x14ac:dyDescent="0.3">
      <c r="A483" s="150"/>
      <c r="B483" s="153" t="s">
        <v>711</v>
      </c>
      <c r="C483" s="9" t="s">
        <v>708</v>
      </c>
      <c r="D483" s="23">
        <f>+D488</f>
        <v>0</v>
      </c>
      <c r="E483" s="18">
        <f>+E488+E490</f>
        <v>-214.36727893</v>
      </c>
      <c r="F483" s="21">
        <f t="shared" si="36"/>
        <v>-214.36727893</v>
      </c>
      <c r="G483" s="18">
        <f t="shared" si="37"/>
        <v>0</v>
      </c>
      <c r="H483" s="156"/>
      <c r="I483" s="176"/>
    </row>
    <row r="484" spans="1:9" s="5" customFormat="1" ht="16.5" thickBot="1" x14ac:dyDescent="0.3">
      <c r="A484" s="1"/>
      <c r="B484" s="2"/>
      <c r="C484" s="3"/>
      <c r="D484" s="4"/>
      <c r="E484" s="4"/>
      <c r="F484" s="10"/>
      <c r="I484" s="134"/>
    </row>
    <row r="485" spans="1:9" s="5" customFormat="1" ht="31.5" x14ac:dyDescent="0.25">
      <c r="A485" s="147" t="s">
        <v>719</v>
      </c>
      <c r="B485" s="148" t="s">
        <v>721</v>
      </c>
      <c r="C485" s="164" t="s">
        <v>708</v>
      </c>
      <c r="D485" s="140">
        <v>310.46533042295295</v>
      </c>
      <c r="E485" s="141">
        <v>19.759065129504979</v>
      </c>
      <c r="F485" s="19">
        <f t="shared" ref="F485:F490" si="38">+SUM(E485)-SUM(D485)</f>
        <v>-290.70626529344798</v>
      </c>
      <c r="G485" s="17">
        <f t="shared" ref="G485:G490" si="39">IFERROR(F485/D485*100,0)</f>
        <v>-93.635661314393204</v>
      </c>
      <c r="H485" s="142"/>
      <c r="I485" s="134"/>
    </row>
    <row r="486" spans="1:9" s="5" customFormat="1" x14ac:dyDescent="0.25">
      <c r="A486" s="149"/>
      <c r="B486" s="139" t="s">
        <v>709</v>
      </c>
      <c r="C486" s="165"/>
      <c r="D486" s="143"/>
      <c r="E486" s="16"/>
      <c r="F486" s="20">
        <f t="shared" si="38"/>
        <v>0</v>
      </c>
      <c r="G486" s="15">
        <f t="shared" si="39"/>
        <v>0</v>
      </c>
      <c r="H486" s="144"/>
      <c r="I486" s="134"/>
    </row>
    <row r="487" spans="1:9" s="5" customFormat="1" x14ac:dyDescent="0.25">
      <c r="A487" s="149"/>
      <c r="B487" s="139" t="s">
        <v>710</v>
      </c>
      <c r="C487" s="165" t="s">
        <v>708</v>
      </c>
      <c r="D487" s="143">
        <v>300.86210313194346</v>
      </c>
      <c r="E487" s="16">
        <v>227.42402465480316</v>
      </c>
      <c r="F487" s="20">
        <f t="shared" si="38"/>
        <v>-73.438078477140294</v>
      </c>
      <c r="G487" s="15">
        <f t="shared" si="39"/>
        <v>-24.40921528921638</v>
      </c>
      <c r="H487" s="144"/>
      <c r="I487" s="134"/>
    </row>
    <row r="488" spans="1:9" s="5" customFormat="1" x14ac:dyDescent="0.25">
      <c r="A488" s="149"/>
      <c r="B488" s="139" t="s">
        <v>711</v>
      </c>
      <c r="C488" s="165" t="s">
        <v>708</v>
      </c>
      <c r="D488" s="143">
        <v>0</v>
      </c>
      <c r="E488" s="16">
        <v>-209.92734229999999</v>
      </c>
      <c r="F488" s="20">
        <f t="shared" si="38"/>
        <v>-209.92734229999999</v>
      </c>
      <c r="G488" s="15">
        <f t="shared" si="39"/>
        <v>0</v>
      </c>
      <c r="H488" s="144"/>
      <c r="I488" s="134"/>
    </row>
    <row r="489" spans="1:9" s="5" customFormat="1" x14ac:dyDescent="0.25">
      <c r="A489" s="149"/>
      <c r="B489" s="139" t="s">
        <v>712</v>
      </c>
      <c r="C489" s="165" t="s">
        <v>708</v>
      </c>
      <c r="D489" s="143">
        <v>9.6032272910095831</v>
      </c>
      <c r="E489" s="16">
        <v>6.7023194047018189</v>
      </c>
      <c r="F489" s="20">
        <f t="shared" si="38"/>
        <v>-2.9009078863077642</v>
      </c>
      <c r="G489" s="15">
        <f t="shared" si="39"/>
        <v>-30.207635395900255</v>
      </c>
      <c r="H489" s="144"/>
      <c r="I489" s="134"/>
    </row>
    <row r="490" spans="1:9" s="5" customFormat="1" ht="16.5" thickBot="1" x14ac:dyDescent="0.3">
      <c r="A490" s="150"/>
      <c r="B490" s="151" t="s">
        <v>713</v>
      </c>
      <c r="C490" s="166" t="s">
        <v>708</v>
      </c>
      <c r="D490" s="145">
        <v>0</v>
      </c>
      <c r="E490" s="18">
        <v>-4.4399366299999992</v>
      </c>
      <c r="F490" s="21">
        <f t="shared" si="38"/>
        <v>-4.4399366299999992</v>
      </c>
      <c r="G490" s="18">
        <f t="shared" si="39"/>
        <v>0</v>
      </c>
      <c r="H490" s="146"/>
      <c r="I490" s="134"/>
    </row>
    <row r="491" spans="1:9" x14ac:dyDescent="0.25">
      <c r="I491" s="134"/>
    </row>
  </sheetData>
  <autoFilter ref="A21:H21"/>
  <mergeCells count="35"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conditionalFormatting sqref="I23:I451">
    <cfRule type="cellIs" dxfId="1" priority="1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1"/>
  <sheetViews>
    <sheetView view="pageBreakPreview" zoomScale="53" zoomScaleNormal="70" zoomScaleSheetLayoutView="53" workbookViewId="0">
      <selection activeCell="K339" sqref="K339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9" width="32.7109375" style="174" customWidth="1"/>
    <col min="10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09" t="s">
        <v>3</v>
      </c>
      <c r="B6" s="209"/>
      <c r="C6" s="209"/>
      <c r="D6" s="209"/>
      <c r="E6" s="209"/>
      <c r="F6" s="209"/>
      <c r="G6" s="209"/>
      <c r="H6" s="209"/>
    </row>
    <row r="7" spans="1:8" ht="41.25" customHeight="1" x14ac:dyDescent="0.25">
      <c r="A7" s="210"/>
      <c r="B7" s="210"/>
      <c r="C7" s="210"/>
      <c r="D7" s="210"/>
      <c r="E7" s="210"/>
      <c r="F7" s="210"/>
      <c r="G7" s="210"/>
      <c r="H7" s="210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697</v>
      </c>
      <c r="C11" s="47"/>
      <c r="F11" s="49"/>
      <c r="G11" s="50"/>
      <c r="H11" s="54"/>
    </row>
    <row r="12" spans="1:8" x14ac:dyDescent="0.25">
      <c r="A12" s="211" t="s">
        <v>722</v>
      </c>
      <c r="B12" s="211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21" t="s">
        <v>723</v>
      </c>
      <c r="B14" s="221"/>
      <c r="C14" s="221"/>
      <c r="D14" s="221"/>
      <c r="E14" s="221"/>
      <c r="F14" s="221"/>
      <c r="G14" s="221"/>
      <c r="H14" s="221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9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9" ht="21" customHeight="1" thickBot="1" x14ac:dyDescent="0.3">
      <c r="A18" s="212" t="s">
        <v>5</v>
      </c>
      <c r="B18" s="212"/>
      <c r="C18" s="212"/>
      <c r="D18" s="212"/>
      <c r="E18" s="212"/>
      <c r="F18" s="212"/>
      <c r="G18" s="212"/>
      <c r="H18" s="212"/>
    </row>
    <row r="19" spans="1:9" s="55" customFormat="1" ht="66" customHeight="1" x14ac:dyDescent="0.25">
      <c r="A19" s="213" t="s">
        <v>6</v>
      </c>
      <c r="B19" s="215" t="s">
        <v>7</v>
      </c>
      <c r="C19" s="217" t="s">
        <v>8</v>
      </c>
      <c r="D19" s="206" t="s">
        <v>724</v>
      </c>
      <c r="E19" s="207"/>
      <c r="F19" s="208" t="s">
        <v>9</v>
      </c>
      <c r="G19" s="207"/>
      <c r="H19" s="219" t="s">
        <v>10</v>
      </c>
      <c r="I19" s="174"/>
    </row>
    <row r="20" spans="1:9" s="55" customFormat="1" ht="48" customHeight="1" x14ac:dyDescent="0.25">
      <c r="A20" s="214"/>
      <c r="B20" s="216"/>
      <c r="C20" s="218"/>
      <c r="D20" s="59" t="s">
        <v>11</v>
      </c>
      <c r="E20" s="58" t="s">
        <v>12</v>
      </c>
      <c r="F20" s="58" t="s">
        <v>13</v>
      </c>
      <c r="G20" s="59" t="s">
        <v>14</v>
      </c>
      <c r="H20" s="220"/>
      <c r="I20" s="174"/>
    </row>
    <row r="21" spans="1:9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  <c r="I21" s="175"/>
    </row>
    <row r="22" spans="1:9" s="64" customFormat="1" ht="19.5" thickBot="1" x14ac:dyDescent="0.3">
      <c r="A22" s="194" t="s">
        <v>16</v>
      </c>
      <c r="B22" s="195"/>
      <c r="C22" s="195"/>
      <c r="D22" s="195"/>
      <c r="E22" s="195"/>
      <c r="F22" s="195"/>
      <c r="G22" s="195"/>
      <c r="H22" s="196"/>
      <c r="I22" s="175"/>
    </row>
    <row r="23" spans="1:9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9090.7721246590281</v>
      </c>
      <c r="E23" s="26">
        <f>+E29+E31+E32+E37</f>
        <v>6864.5690000000004</v>
      </c>
      <c r="F23" s="26">
        <f>+SUM(E23)-SUM(D23)</f>
        <v>-2226.2031246590277</v>
      </c>
      <c r="G23" s="27">
        <f t="shared" ref="G23:G76" si="0">IFERROR(F23/D23*100,0)</f>
        <v>-24.488603323587622</v>
      </c>
      <c r="H23" s="28"/>
      <c r="I23" s="133"/>
    </row>
    <row r="24" spans="1:9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133"/>
    </row>
    <row r="25" spans="1:9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133"/>
    </row>
    <row r="26" spans="1:9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133"/>
    </row>
    <row r="27" spans="1:9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133"/>
    </row>
    <row r="28" spans="1:9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133"/>
    </row>
    <row r="29" spans="1:9" s="64" customFormat="1" x14ac:dyDescent="0.25">
      <c r="A29" s="68" t="s">
        <v>30</v>
      </c>
      <c r="B29" s="69" t="s">
        <v>31</v>
      </c>
      <c r="C29" s="70" t="s">
        <v>19</v>
      </c>
      <c r="D29" s="34">
        <v>8733.1506376199977</v>
      </c>
      <c r="E29" s="34">
        <v>6569.19</v>
      </c>
      <c r="F29" s="34">
        <f t="shared" si="1"/>
        <v>-2163.9606376199981</v>
      </c>
      <c r="G29" s="35">
        <f t="shared" si="0"/>
        <v>-24.778693594248267</v>
      </c>
      <c r="H29" s="32"/>
      <c r="I29" s="133"/>
    </row>
    <row r="30" spans="1:9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133"/>
    </row>
    <row r="31" spans="1:9" s="64" customFormat="1" x14ac:dyDescent="0.25">
      <c r="A31" s="68" t="s">
        <v>34</v>
      </c>
      <c r="B31" s="69" t="s">
        <v>35</v>
      </c>
      <c r="C31" s="70" t="s">
        <v>19</v>
      </c>
      <c r="D31" s="34">
        <v>173.59053830000002</v>
      </c>
      <c r="E31" s="34">
        <v>216.64400000000001</v>
      </c>
      <c r="F31" s="34">
        <f t="shared" si="1"/>
        <v>43.053461699999986</v>
      </c>
      <c r="G31" s="35">
        <f t="shared" si="0"/>
        <v>24.801732929472678</v>
      </c>
      <c r="H31" s="32"/>
      <c r="I31" s="133"/>
    </row>
    <row r="32" spans="1:9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133"/>
    </row>
    <row r="33" spans="1:9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133"/>
    </row>
    <row r="34" spans="1:9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133"/>
    </row>
    <row r="35" spans="1:9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133"/>
    </row>
    <row r="36" spans="1:9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133"/>
    </row>
    <row r="37" spans="1:9" s="64" customFormat="1" x14ac:dyDescent="0.25">
      <c r="A37" s="68" t="s">
        <v>46</v>
      </c>
      <c r="B37" s="69" t="s">
        <v>47</v>
      </c>
      <c r="C37" s="70" t="s">
        <v>19</v>
      </c>
      <c r="D37" s="34">
        <v>184.03094873902944</v>
      </c>
      <c r="E37" s="34">
        <v>78.735000000000809</v>
      </c>
      <c r="F37" s="34">
        <f t="shared" si="1"/>
        <v>-105.29594873902863</v>
      </c>
      <c r="G37" s="35">
        <f t="shared" si="0"/>
        <v>-57.216435311838055</v>
      </c>
      <c r="H37" s="32"/>
      <c r="I37" s="133"/>
    </row>
    <row r="38" spans="1:9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9170.1035354547676</v>
      </c>
      <c r="E38" s="34">
        <f>+E44+E46+E47+E52</f>
        <v>6714.8540000000003</v>
      </c>
      <c r="F38" s="34">
        <f t="shared" si="1"/>
        <v>-2455.2495354547673</v>
      </c>
      <c r="G38" s="34">
        <f t="shared" si="0"/>
        <v>-26.774501792285438</v>
      </c>
      <c r="H38" s="32"/>
      <c r="I38" s="133"/>
    </row>
    <row r="39" spans="1:9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133"/>
    </row>
    <row r="40" spans="1:9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133"/>
    </row>
    <row r="41" spans="1:9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133"/>
    </row>
    <row r="42" spans="1:9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133"/>
    </row>
    <row r="43" spans="1:9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133"/>
    </row>
    <row r="44" spans="1:9" s="64" customFormat="1" x14ac:dyDescent="0.25">
      <c r="A44" s="68" t="s">
        <v>55</v>
      </c>
      <c r="B44" s="69" t="s">
        <v>31</v>
      </c>
      <c r="C44" s="70" t="s">
        <v>19</v>
      </c>
      <c r="D44" s="34">
        <v>8982.2585959147182</v>
      </c>
      <c r="E44" s="34">
        <v>6618.366</v>
      </c>
      <c r="F44" s="34">
        <f t="shared" si="1"/>
        <v>-2363.8925959147182</v>
      </c>
      <c r="G44" s="34">
        <f t="shared" si="0"/>
        <v>-26.317351818281608</v>
      </c>
      <c r="H44" s="32"/>
      <c r="I44" s="133"/>
    </row>
    <row r="45" spans="1:9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133"/>
    </row>
    <row r="46" spans="1:9" s="64" customFormat="1" x14ac:dyDescent="0.25">
      <c r="A46" s="68" t="s">
        <v>57</v>
      </c>
      <c r="B46" s="69" t="s">
        <v>35</v>
      </c>
      <c r="C46" s="70" t="s">
        <v>19</v>
      </c>
      <c r="D46" s="34">
        <v>27.163817139999999</v>
      </c>
      <c r="E46" s="34">
        <v>34.112000000000002</v>
      </c>
      <c r="F46" s="34">
        <f t="shared" si="1"/>
        <v>6.9481828600000028</v>
      </c>
      <c r="G46" s="34">
        <f t="shared" si="0"/>
        <v>25.578816203148698</v>
      </c>
      <c r="H46" s="32"/>
      <c r="I46" s="133"/>
    </row>
    <row r="47" spans="1:9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  <c r="I47" s="133"/>
    </row>
    <row r="48" spans="1:9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133"/>
    </row>
    <row r="49" spans="1:9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133"/>
    </row>
    <row r="50" spans="1:9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133"/>
    </row>
    <row r="51" spans="1:9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133"/>
    </row>
    <row r="52" spans="1:9" s="64" customFormat="1" x14ac:dyDescent="0.25">
      <c r="A52" s="68" t="s">
        <v>63</v>
      </c>
      <c r="B52" s="69" t="s">
        <v>47</v>
      </c>
      <c r="C52" s="70" t="s">
        <v>19</v>
      </c>
      <c r="D52" s="34">
        <v>160.68112240004896</v>
      </c>
      <c r="E52" s="34">
        <v>62.376000000000282</v>
      </c>
      <c r="F52" s="34">
        <f t="shared" si="1"/>
        <v>-98.305122400048674</v>
      </c>
      <c r="G52" s="34">
        <f t="shared" si="0"/>
        <v>-61.18025623153023</v>
      </c>
      <c r="H52" s="32"/>
      <c r="I52" s="133"/>
    </row>
    <row r="53" spans="1:9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2368.4803662974746</v>
      </c>
      <c r="E53" s="34">
        <f>+E54+E55+E60+E61</f>
        <v>1670.5588745299995</v>
      </c>
      <c r="F53" s="34">
        <f t="shared" si="1"/>
        <v>-697.92149176747512</v>
      </c>
      <c r="G53" s="34">
        <f t="shared" si="0"/>
        <v>-29.467058359385955</v>
      </c>
      <c r="H53" s="32"/>
      <c r="I53" s="133"/>
    </row>
    <row r="54" spans="1:9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  <c r="I54" s="133"/>
    </row>
    <row r="55" spans="1:9" s="64" customFormat="1" x14ac:dyDescent="0.25">
      <c r="A55" s="68" t="s">
        <v>52</v>
      </c>
      <c r="B55" s="72" t="s">
        <v>67</v>
      </c>
      <c r="C55" s="70" t="s">
        <v>19</v>
      </c>
      <c r="D55" s="34">
        <v>1926.7606727107927</v>
      </c>
      <c r="E55" s="34">
        <v>1323.0868070099998</v>
      </c>
      <c r="F55" s="34">
        <f t="shared" si="1"/>
        <v>-603.67386570079293</v>
      </c>
      <c r="G55" s="34">
        <f t="shared" si="0"/>
        <v>-31.331024877701797</v>
      </c>
      <c r="H55" s="32"/>
      <c r="I55" s="133"/>
    </row>
    <row r="56" spans="1:9" s="64" customFormat="1" x14ac:dyDescent="0.25">
      <c r="A56" s="68" t="s">
        <v>68</v>
      </c>
      <c r="B56" s="75" t="s">
        <v>69</v>
      </c>
      <c r="C56" s="70" t="s">
        <v>19</v>
      </c>
      <c r="D56" s="34">
        <v>1926.7606727107927</v>
      </c>
      <c r="E56" s="34">
        <v>1323.0868070099998</v>
      </c>
      <c r="F56" s="34">
        <f t="shared" si="1"/>
        <v>-603.67386570079293</v>
      </c>
      <c r="G56" s="34">
        <f t="shared" si="0"/>
        <v>-31.331024877701797</v>
      </c>
      <c r="H56" s="32"/>
      <c r="I56" s="133"/>
    </row>
    <row r="57" spans="1:9" s="64" customFormat="1" ht="31.5" x14ac:dyDescent="0.25">
      <c r="A57" s="68" t="s">
        <v>70</v>
      </c>
      <c r="B57" s="76" t="s">
        <v>71</v>
      </c>
      <c r="C57" s="70" t="s">
        <v>19</v>
      </c>
      <c r="D57" s="34">
        <v>1878.7059906100003</v>
      </c>
      <c r="E57" s="34">
        <v>1291.2544437799997</v>
      </c>
      <c r="F57" s="34">
        <f t="shared" si="1"/>
        <v>-587.45154683000055</v>
      </c>
      <c r="G57" s="34">
        <f t="shared" si="0"/>
        <v>-31.268945208359071</v>
      </c>
      <c r="H57" s="32"/>
      <c r="I57" s="133"/>
    </row>
    <row r="58" spans="1:9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133"/>
    </row>
    <row r="59" spans="1:9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133"/>
    </row>
    <row r="60" spans="1:9" s="64" customFormat="1" x14ac:dyDescent="0.25">
      <c r="A60" s="68" t="s">
        <v>53</v>
      </c>
      <c r="B60" s="72" t="s">
        <v>76</v>
      </c>
      <c r="C60" s="70" t="s">
        <v>19</v>
      </c>
      <c r="D60" s="34">
        <v>241.44050245040086</v>
      </c>
      <c r="E60" s="34">
        <v>201.33700970255362</v>
      </c>
      <c r="F60" s="34">
        <f t="shared" si="1"/>
        <v>-40.103492747847241</v>
      </c>
      <c r="G60" s="34">
        <f t="shared" si="0"/>
        <v>-16.610093311119456</v>
      </c>
      <c r="H60" s="32"/>
      <c r="I60" s="133"/>
    </row>
    <row r="61" spans="1:9" s="64" customFormat="1" x14ac:dyDescent="0.25">
      <c r="A61" s="68" t="s">
        <v>77</v>
      </c>
      <c r="B61" s="72" t="s">
        <v>78</v>
      </c>
      <c r="C61" s="70" t="s">
        <v>19</v>
      </c>
      <c r="D61" s="34">
        <v>200.27919113628101</v>
      </c>
      <c r="E61" s="34">
        <v>146.13505781744604</v>
      </c>
      <c r="F61" s="34">
        <f t="shared" si="1"/>
        <v>-54.144133318834974</v>
      </c>
      <c r="G61" s="34">
        <f t="shared" si="0"/>
        <v>-27.03432793574262</v>
      </c>
      <c r="H61" s="32"/>
      <c r="I61" s="133"/>
    </row>
    <row r="62" spans="1:9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2926.1302175581991</v>
      </c>
      <c r="E62" s="34">
        <f>+E63+E64+E66+E67</f>
        <v>2267.9347036600002</v>
      </c>
      <c r="F62" s="34">
        <f t="shared" si="1"/>
        <v>-658.1955138981989</v>
      </c>
      <c r="G62" s="34">
        <f t="shared" si="0"/>
        <v>-22.493719177250107</v>
      </c>
      <c r="H62" s="32"/>
      <c r="I62" s="133"/>
    </row>
    <row r="63" spans="1:9" s="64" customFormat="1" ht="31.5" x14ac:dyDescent="0.25">
      <c r="A63" s="68" t="s">
        <v>81</v>
      </c>
      <c r="B63" s="74" t="s">
        <v>82</v>
      </c>
      <c r="C63" s="70" t="s">
        <v>19</v>
      </c>
      <c r="D63" s="34">
        <v>2111.52711731</v>
      </c>
      <c r="E63" s="34">
        <v>1641.8296609899999</v>
      </c>
      <c r="F63" s="34">
        <f t="shared" si="1"/>
        <v>-469.69745632000013</v>
      </c>
      <c r="G63" s="34">
        <f t="shared" si="0"/>
        <v>-22.244443486871987</v>
      </c>
      <c r="H63" s="32"/>
      <c r="I63" s="133"/>
    </row>
    <row r="64" spans="1:9" s="64" customFormat="1" ht="31.5" x14ac:dyDescent="0.25">
      <c r="A64" s="68" t="s">
        <v>83</v>
      </c>
      <c r="B64" s="74" t="s">
        <v>84</v>
      </c>
      <c r="C64" s="70" t="s">
        <v>19</v>
      </c>
      <c r="D64" s="34">
        <v>767.46965458999989</v>
      </c>
      <c r="E64" s="34">
        <v>594.38745042000005</v>
      </c>
      <c r="F64" s="34">
        <f t="shared" si="1"/>
        <v>-173.08220416999984</v>
      </c>
      <c r="G64" s="34">
        <f t="shared" si="0"/>
        <v>-22.552318926858987</v>
      </c>
      <c r="H64" s="32"/>
      <c r="I64" s="133"/>
    </row>
    <row r="65" spans="1:9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133"/>
    </row>
    <row r="66" spans="1:9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133"/>
    </row>
    <row r="67" spans="1:9" s="64" customFormat="1" x14ac:dyDescent="0.25">
      <c r="A67" s="68" t="s">
        <v>89</v>
      </c>
      <c r="B67" s="72" t="s">
        <v>90</v>
      </c>
      <c r="C67" s="70" t="s">
        <v>19</v>
      </c>
      <c r="D67" s="34">
        <v>47.133445658199491</v>
      </c>
      <c r="E67" s="34">
        <v>31.717592250000052</v>
      </c>
      <c r="F67" s="34">
        <f t="shared" si="1"/>
        <v>-15.415853408199439</v>
      </c>
      <c r="G67" s="34">
        <f t="shared" si="0"/>
        <v>-32.706824618746381</v>
      </c>
      <c r="H67" s="32"/>
      <c r="I67" s="133"/>
    </row>
    <row r="68" spans="1:9" s="64" customFormat="1" x14ac:dyDescent="0.25">
      <c r="A68" s="68" t="s">
        <v>91</v>
      </c>
      <c r="B68" s="71" t="s">
        <v>92</v>
      </c>
      <c r="C68" s="70" t="s">
        <v>19</v>
      </c>
      <c r="D68" s="34">
        <v>2870.9855872400076</v>
      </c>
      <c r="E68" s="34">
        <v>2122.7880730327001</v>
      </c>
      <c r="F68" s="34">
        <f t="shared" si="1"/>
        <v>-748.19751420730745</v>
      </c>
      <c r="G68" s="34">
        <f t="shared" si="0"/>
        <v>-26.060650305339202</v>
      </c>
      <c r="H68" s="32"/>
      <c r="I68" s="133"/>
    </row>
    <row r="69" spans="1:9" s="64" customFormat="1" x14ac:dyDescent="0.25">
      <c r="A69" s="68" t="s">
        <v>93</v>
      </c>
      <c r="B69" s="71" t="s">
        <v>94</v>
      </c>
      <c r="C69" s="70" t="s">
        <v>19</v>
      </c>
      <c r="D69" s="34">
        <v>562.25661262536721</v>
      </c>
      <c r="E69" s="34">
        <v>409.45454398439989</v>
      </c>
      <c r="F69" s="34">
        <f t="shared" si="1"/>
        <v>-152.80206864096732</v>
      </c>
      <c r="G69" s="34">
        <f t="shared" si="0"/>
        <v>-27.17657119717677</v>
      </c>
      <c r="H69" s="32"/>
      <c r="I69" s="133"/>
    </row>
    <row r="70" spans="1:9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54.030614260380702</v>
      </c>
      <c r="E70" s="34">
        <f>+E71+E72</f>
        <v>32.145163610000004</v>
      </c>
      <c r="F70" s="34">
        <f t="shared" si="1"/>
        <v>-21.885450650380697</v>
      </c>
      <c r="G70" s="34">
        <f t="shared" si="0"/>
        <v>-40.505648417972459</v>
      </c>
      <c r="H70" s="32"/>
      <c r="I70" s="133"/>
    </row>
    <row r="71" spans="1:9" s="64" customFormat="1" x14ac:dyDescent="0.25">
      <c r="A71" s="68" t="s">
        <v>97</v>
      </c>
      <c r="B71" s="72" t="s">
        <v>98</v>
      </c>
      <c r="C71" s="70" t="s">
        <v>19</v>
      </c>
      <c r="D71" s="34">
        <v>52.3655201555923</v>
      </c>
      <c r="E71" s="34">
        <v>31.049760609999996</v>
      </c>
      <c r="F71" s="34">
        <f t="shared" si="1"/>
        <v>-21.315759545592304</v>
      </c>
      <c r="G71" s="34">
        <f t="shared" si="0"/>
        <v>-40.705715291774716</v>
      </c>
      <c r="H71" s="32"/>
      <c r="I71" s="133"/>
    </row>
    <row r="72" spans="1:9" s="64" customFormat="1" x14ac:dyDescent="0.25">
      <c r="A72" s="68" t="s">
        <v>99</v>
      </c>
      <c r="B72" s="72" t="s">
        <v>100</v>
      </c>
      <c r="C72" s="70" t="s">
        <v>19</v>
      </c>
      <c r="D72" s="34">
        <v>1.6650941047884045</v>
      </c>
      <c r="E72" s="34">
        <v>1.0954030000000081</v>
      </c>
      <c r="F72" s="34">
        <f t="shared" si="1"/>
        <v>-0.56969110478839635</v>
      </c>
      <c r="G72" s="34">
        <f t="shared" si="0"/>
        <v>-34.213748229010221</v>
      </c>
      <c r="H72" s="32"/>
      <c r="I72" s="133"/>
    </row>
    <row r="73" spans="1:9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388.22013747333835</v>
      </c>
      <c r="E73" s="15">
        <f>+E38-E53-E62-E68-E69-E70</f>
        <v>211.97264118290082</v>
      </c>
      <c r="F73" s="34">
        <f t="shared" si="1"/>
        <v>-176.24749629043754</v>
      </c>
      <c r="G73" s="34">
        <f t="shared" si="0"/>
        <v>-45.398854741928893</v>
      </c>
      <c r="H73" s="32"/>
      <c r="I73" s="133"/>
    </row>
    <row r="74" spans="1:9" s="64" customFormat="1" x14ac:dyDescent="0.25">
      <c r="A74" s="68" t="s">
        <v>103</v>
      </c>
      <c r="B74" s="72" t="s">
        <v>104</v>
      </c>
      <c r="C74" s="70" t="s">
        <v>19</v>
      </c>
      <c r="D74" s="34">
        <v>309.29510012416802</v>
      </c>
      <c r="E74" s="34">
        <v>150.90695805826601</v>
      </c>
      <c r="F74" s="34">
        <f t="shared" si="1"/>
        <v>-158.388142065902</v>
      </c>
      <c r="G74" s="34">
        <f t="shared" si="0"/>
        <v>-51.209392584077897</v>
      </c>
      <c r="H74" s="32"/>
      <c r="I74" s="133"/>
    </row>
    <row r="75" spans="1:9" s="64" customFormat="1" x14ac:dyDescent="0.25">
      <c r="A75" s="68" t="s">
        <v>105</v>
      </c>
      <c r="B75" s="72" t="s">
        <v>106</v>
      </c>
      <c r="C75" s="70" t="s">
        <v>19</v>
      </c>
      <c r="D75" s="34">
        <v>8.9563259028570638E-2</v>
      </c>
      <c r="E75" s="34">
        <v>3.9291850000000003E-2</v>
      </c>
      <c r="F75" s="34">
        <f t="shared" si="1"/>
        <v>-5.0271409028570635E-2</v>
      </c>
      <c r="G75" s="34">
        <f t="shared" si="0"/>
        <v>-56.129499499939008</v>
      </c>
      <c r="H75" s="32"/>
      <c r="I75" s="133"/>
    </row>
    <row r="76" spans="1:9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78.835474090141773</v>
      </c>
      <c r="E76" s="37">
        <f>+E73-E74-E75</f>
        <v>61.026391274634804</v>
      </c>
      <c r="F76" s="37">
        <f t="shared" si="1"/>
        <v>-17.809082815506969</v>
      </c>
      <c r="G76" s="37">
        <f t="shared" si="0"/>
        <v>-22.590189278425306</v>
      </c>
      <c r="H76" s="38"/>
      <c r="I76" s="133"/>
    </row>
    <row r="77" spans="1:9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133"/>
    </row>
    <row r="78" spans="1:9" s="64" customFormat="1" x14ac:dyDescent="0.25">
      <c r="A78" s="68" t="s">
        <v>111</v>
      </c>
      <c r="B78" s="72" t="s">
        <v>699</v>
      </c>
      <c r="C78" s="70" t="s">
        <v>19</v>
      </c>
      <c r="D78" s="34">
        <v>991.24996848132025</v>
      </c>
      <c r="E78" s="34">
        <v>795.92023058596351</v>
      </c>
      <c r="F78" s="34">
        <f t="shared" si="1"/>
        <v>-195.32973789535674</v>
      </c>
      <c r="G78" s="34">
        <f t="shared" ref="G78:G141" si="2">IFERROR(F78/D78*100,0)</f>
        <v>-19.705396631146289</v>
      </c>
      <c r="H78" s="32"/>
      <c r="I78" s="133"/>
    </row>
    <row r="79" spans="1:9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  <c r="I79" s="133"/>
    </row>
    <row r="80" spans="1:9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652.93631013462107</v>
      </c>
      <c r="E80" s="41">
        <v>415.34</v>
      </c>
      <c r="F80" s="37">
        <f t="shared" si="1"/>
        <v>-237.59631013462109</v>
      </c>
      <c r="G80" s="41">
        <f t="shared" si="2"/>
        <v>-36.388895279178755</v>
      </c>
      <c r="H80" s="42"/>
      <c r="I80" s="133"/>
    </row>
    <row r="81" spans="1:9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-79.33141079573943</v>
      </c>
      <c r="E81" s="43">
        <f>+E23-E38</f>
        <v>149.71500000000015</v>
      </c>
      <c r="F81" s="26">
        <f t="shared" si="1"/>
        <v>229.04641079573958</v>
      </c>
      <c r="G81" s="43">
        <f t="shared" si="2"/>
        <v>-288.72095995554986</v>
      </c>
      <c r="H81" s="44"/>
      <c r="I81" s="133"/>
    </row>
    <row r="82" spans="1:9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133"/>
    </row>
    <row r="83" spans="1:9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133"/>
    </row>
    <row r="84" spans="1:9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133"/>
    </row>
    <row r="85" spans="1:9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133"/>
    </row>
    <row r="86" spans="1:9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133"/>
    </row>
    <row r="87" spans="1:9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-249.10795829472045</v>
      </c>
      <c r="E87" s="34">
        <f>+E29-E44</f>
        <v>-49.176000000000386</v>
      </c>
      <c r="F87" s="34">
        <f t="shared" si="1"/>
        <v>199.93195829472006</v>
      </c>
      <c r="G87" s="34">
        <f t="shared" si="2"/>
        <v>-80.259161394667245</v>
      </c>
      <c r="H87" s="32"/>
      <c r="I87" s="133"/>
    </row>
    <row r="88" spans="1:9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133"/>
    </row>
    <row r="89" spans="1:9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146.42672116000003</v>
      </c>
      <c r="E89" s="34">
        <f t="shared" ref="E89:E90" si="5">+E31-E46</f>
        <v>182.53200000000001</v>
      </c>
      <c r="F89" s="34">
        <f t="shared" si="3"/>
        <v>36.105278839999983</v>
      </c>
      <c r="G89" s="34">
        <f t="shared" si="2"/>
        <v>24.657575170687497</v>
      </c>
      <c r="H89" s="32"/>
      <c r="I89" s="133"/>
    </row>
    <row r="90" spans="1:9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  <c r="I90" s="133"/>
    </row>
    <row r="91" spans="1:9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133"/>
    </row>
    <row r="92" spans="1:9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133"/>
    </row>
    <row r="93" spans="1:9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133"/>
    </row>
    <row r="94" spans="1:9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133"/>
    </row>
    <row r="95" spans="1:9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23.349826338980478</v>
      </c>
      <c r="E95" s="34">
        <f>+E37-E52</f>
        <v>16.359000000000528</v>
      </c>
      <c r="F95" s="34">
        <f t="shared" si="3"/>
        <v>-6.9908263389799501</v>
      </c>
      <c r="G95" s="34">
        <f t="shared" si="2"/>
        <v>-29.939521765561832</v>
      </c>
      <c r="H95" s="32"/>
      <c r="I95" s="133"/>
    </row>
    <row r="96" spans="1:9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79.809619086670921</v>
      </c>
      <c r="E96" s="34">
        <f>+E97-E103</f>
        <v>245.39300000000003</v>
      </c>
      <c r="F96" s="34">
        <f t="shared" si="3"/>
        <v>165.58338091332911</v>
      </c>
      <c r="G96" s="34">
        <f t="shared" si="2"/>
        <v>207.47296229231515</v>
      </c>
      <c r="H96" s="32"/>
      <c r="I96" s="133"/>
    </row>
    <row r="97" spans="1:9" s="64" customFormat="1" x14ac:dyDescent="0.25">
      <c r="A97" s="68" t="s">
        <v>134</v>
      </c>
      <c r="B97" s="71" t="s">
        <v>135</v>
      </c>
      <c r="C97" s="70" t="s">
        <v>19</v>
      </c>
      <c r="D97" s="34">
        <v>386.47136037999996</v>
      </c>
      <c r="E97" s="34">
        <v>549.01900000000001</v>
      </c>
      <c r="F97" s="34">
        <f t="shared" si="3"/>
        <v>162.54763962000004</v>
      </c>
      <c r="G97" s="34">
        <f t="shared" si="2"/>
        <v>42.059426980610993</v>
      </c>
      <c r="H97" s="32"/>
      <c r="I97" s="133"/>
    </row>
    <row r="98" spans="1:9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  <c r="I98" s="133"/>
    </row>
    <row r="99" spans="1:9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6.9470000000000001</v>
      </c>
      <c r="F99" s="34">
        <f t="shared" si="3"/>
        <v>6.9470000000000001</v>
      </c>
      <c r="G99" s="34">
        <f t="shared" si="2"/>
        <v>0</v>
      </c>
      <c r="H99" s="32"/>
      <c r="I99" s="133"/>
    </row>
    <row r="100" spans="1:9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30.582193620000005</v>
      </c>
      <c r="F100" s="34">
        <f t="shared" si="3"/>
        <v>30.582193620000005</v>
      </c>
      <c r="G100" s="34">
        <f t="shared" si="2"/>
        <v>0</v>
      </c>
      <c r="H100" s="32"/>
      <c r="I100" s="133"/>
    </row>
    <row r="101" spans="1:9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15.040000000000001</v>
      </c>
      <c r="F101" s="34">
        <f t="shared" si="3"/>
        <v>15.040000000000001</v>
      </c>
      <c r="G101" s="34">
        <f t="shared" si="2"/>
        <v>0</v>
      </c>
      <c r="H101" s="32"/>
      <c r="I101" s="133"/>
    </row>
    <row r="102" spans="1:9" s="64" customFormat="1" x14ac:dyDescent="0.25">
      <c r="A102" s="68" t="s">
        <v>144</v>
      </c>
      <c r="B102" s="72" t="s">
        <v>145</v>
      </c>
      <c r="C102" s="70" t="s">
        <v>19</v>
      </c>
      <c r="D102" s="34">
        <v>386.47136037999996</v>
      </c>
      <c r="E102" s="34">
        <v>511.48980638</v>
      </c>
      <c r="F102" s="34">
        <f t="shared" si="3"/>
        <v>125.01844600000004</v>
      </c>
      <c r="G102" s="34">
        <f t="shared" si="2"/>
        <v>32.348696130309634</v>
      </c>
      <c r="H102" s="32"/>
      <c r="I102" s="133"/>
    </row>
    <row r="103" spans="1:9" s="64" customFormat="1" x14ac:dyDescent="0.25">
      <c r="A103" s="68" t="s">
        <v>146</v>
      </c>
      <c r="B103" s="71" t="s">
        <v>102</v>
      </c>
      <c r="C103" s="70" t="s">
        <v>19</v>
      </c>
      <c r="D103" s="34">
        <v>306.66174129332904</v>
      </c>
      <c r="E103" s="34">
        <v>303.62599999999998</v>
      </c>
      <c r="F103" s="34">
        <f t="shared" si="3"/>
        <v>-3.0357412933290675</v>
      </c>
      <c r="G103" s="34">
        <f t="shared" si="2"/>
        <v>-0.9899315384194961</v>
      </c>
      <c r="H103" s="32"/>
      <c r="I103" s="133"/>
    </row>
    <row r="104" spans="1:9" s="64" customFormat="1" x14ac:dyDescent="0.25">
      <c r="A104" s="68" t="s">
        <v>147</v>
      </c>
      <c r="B104" s="72" t="s">
        <v>148</v>
      </c>
      <c r="C104" s="70" t="s">
        <v>19</v>
      </c>
      <c r="D104" s="34">
        <v>9.6216272000000007</v>
      </c>
      <c r="E104" s="34">
        <v>6.0559147299999996</v>
      </c>
      <c r="F104" s="34">
        <f t="shared" si="3"/>
        <v>-3.5657124700000011</v>
      </c>
      <c r="G104" s="34">
        <f t="shared" si="2"/>
        <v>-37.059349690871422</v>
      </c>
      <c r="H104" s="32"/>
      <c r="I104" s="133"/>
    </row>
    <row r="105" spans="1:9" s="64" customFormat="1" x14ac:dyDescent="0.25">
      <c r="A105" s="68" t="s">
        <v>149</v>
      </c>
      <c r="B105" s="72" t="s">
        <v>150</v>
      </c>
      <c r="C105" s="70" t="s">
        <v>19</v>
      </c>
      <c r="D105" s="34">
        <v>277.80824337757804</v>
      </c>
      <c r="E105" s="34">
        <v>89.938000000000002</v>
      </c>
      <c r="F105" s="34">
        <f t="shared" si="3"/>
        <v>-187.87024337757805</v>
      </c>
      <c r="G105" s="34">
        <f t="shared" si="2"/>
        <v>-67.625870670164971</v>
      </c>
      <c r="H105" s="32"/>
      <c r="I105" s="133"/>
    </row>
    <row r="106" spans="1:9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144.30517968000001</v>
      </c>
      <c r="F106" s="34">
        <f t="shared" si="3"/>
        <v>144.30517968000001</v>
      </c>
      <c r="G106" s="34">
        <f t="shared" si="2"/>
        <v>0</v>
      </c>
      <c r="H106" s="32"/>
      <c r="I106" s="133"/>
    </row>
    <row r="107" spans="1:9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67.076000000000008</v>
      </c>
      <c r="F107" s="34">
        <f t="shared" si="3"/>
        <v>67.076000000000008</v>
      </c>
      <c r="G107" s="34">
        <f t="shared" si="2"/>
        <v>0</v>
      </c>
      <c r="H107" s="32"/>
      <c r="I107" s="133"/>
    </row>
    <row r="108" spans="1:9" s="64" customFormat="1" x14ac:dyDescent="0.25">
      <c r="A108" s="68" t="s">
        <v>155</v>
      </c>
      <c r="B108" s="72" t="s">
        <v>156</v>
      </c>
      <c r="C108" s="70" t="s">
        <v>19</v>
      </c>
      <c r="D108" s="34">
        <v>19.231870715751015</v>
      </c>
      <c r="E108" s="34">
        <v>63.326905589999996</v>
      </c>
      <c r="F108" s="34">
        <f t="shared" si="3"/>
        <v>44.095034874248981</v>
      </c>
      <c r="G108" s="34">
        <f t="shared" si="2"/>
        <v>229.28104876523992</v>
      </c>
      <c r="H108" s="32"/>
      <c r="I108" s="133"/>
    </row>
    <row r="109" spans="1:9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0.47820829093149086</v>
      </c>
      <c r="E109" s="34">
        <f>+E81+E96</f>
        <v>395.10800000000017</v>
      </c>
      <c r="F109" s="34">
        <f t="shared" si="3"/>
        <v>394.62979170906868</v>
      </c>
      <c r="G109" s="34">
        <f t="shared" si="2"/>
        <v>82522.57419886603</v>
      </c>
      <c r="H109" s="32"/>
      <c r="I109" s="133"/>
    </row>
    <row r="110" spans="1:9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133"/>
    </row>
    <row r="111" spans="1:9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133"/>
    </row>
    <row r="112" spans="1:9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133"/>
    </row>
    <row r="113" spans="1:9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133"/>
    </row>
    <row r="114" spans="1:9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133"/>
    </row>
    <row r="115" spans="1:9" s="64" customFormat="1" x14ac:dyDescent="0.25">
      <c r="A115" s="68" t="s">
        <v>165</v>
      </c>
      <c r="B115" s="69" t="s">
        <v>31</v>
      </c>
      <c r="C115" s="70" t="s">
        <v>19</v>
      </c>
      <c r="D115" s="34">
        <v>-198.86978719804901</v>
      </c>
      <c r="E115" s="34">
        <v>235.42399</v>
      </c>
      <c r="F115" s="34">
        <f t="shared" si="3"/>
        <v>434.29377719804904</v>
      </c>
      <c r="G115" s="34">
        <f t="shared" si="2"/>
        <v>-218.38097345855138</v>
      </c>
      <c r="H115" s="32"/>
      <c r="I115" s="133"/>
    </row>
    <row r="116" spans="1:9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133"/>
    </row>
    <row r="117" spans="1:9" s="64" customFormat="1" x14ac:dyDescent="0.25">
      <c r="A117" s="68" t="s">
        <v>167</v>
      </c>
      <c r="B117" s="69" t="s">
        <v>35</v>
      </c>
      <c r="C117" s="70" t="s">
        <v>19</v>
      </c>
      <c r="D117" s="34">
        <v>146.42672116000003</v>
      </c>
      <c r="E117" s="34">
        <v>146.33199999999999</v>
      </c>
      <c r="F117" s="34">
        <f t="shared" si="3"/>
        <v>-9.4721160000034388E-2</v>
      </c>
      <c r="G117" s="34">
        <f t="shared" si="2"/>
        <v>-6.4688438865289397E-2</v>
      </c>
      <c r="H117" s="32"/>
      <c r="I117" s="133"/>
    </row>
    <row r="118" spans="1:9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  <c r="I118" s="133"/>
    </row>
    <row r="119" spans="1:9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133"/>
    </row>
    <row r="120" spans="1:9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133"/>
    </row>
    <row r="121" spans="1:9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133"/>
    </row>
    <row r="122" spans="1:9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133"/>
    </row>
    <row r="123" spans="1:9" s="64" customFormat="1" x14ac:dyDescent="0.25">
      <c r="A123" s="68" t="s">
        <v>173</v>
      </c>
      <c r="B123" s="69" t="s">
        <v>47</v>
      </c>
      <c r="C123" s="70" t="s">
        <v>19</v>
      </c>
      <c r="D123" s="34">
        <v>52.921274328980466</v>
      </c>
      <c r="E123" s="34">
        <v>13.352010000000178</v>
      </c>
      <c r="F123" s="34">
        <f t="shared" si="3"/>
        <v>-39.569264328980289</v>
      </c>
      <c r="G123" s="34">
        <f t="shared" si="2"/>
        <v>-74.770051988924948</v>
      </c>
      <c r="H123" s="32"/>
      <c r="I123" s="133"/>
    </row>
    <row r="124" spans="1:9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11.894991133970855</v>
      </c>
      <c r="E124" s="34">
        <f>+E130+E138+E132+E133</f>
        <v>-37.744999999999997</v>
      </c>
      <c r="F124" s="34">
        <f t="shared" si="3"/>
        <v>-49.639991133970852</v>
      </c>
      <c r="G124" s="34">
        <f t="shared" si="2"/>
        <v>-417.31843744048041</v>
      </c>
      <c r="H124" s="32"/>
      <c r="I124" s="133"/>
    </row>
    <row r="125" spans="1:9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133"/>
    </row>
    <row r="126" spans="1:9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133"/>
    </row>
    <row r="127" spans="1:9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133"/>
    </row>
    <row r="128" spans="1:9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133"/>
    </row>
    <row r="129" spans="1:9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133"/>
    </row>
    <row r="130" spans="1:9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-37.744999999999997</v>
      </c>
      <c r="F130" s="34">
        <f t="shared" si="3"/>
        <v>-37.744999999999997</v>
      </c>
      <c r="G130" s="34">
        <f t="shared" si="2"/>
        <v>0</v>
      </c>
      <c r="H130" s="32"/>
      <c r="I130" s="133"/>
    </row>
    <row r="131" spans="1:9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133"/>
    </row>
    <row r="132" spans="1:9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  <c r="I132" s="133"/>
    </row>
    <row r="133" spans="1:9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  <c r="I133" s="133"/>
    </row>
    <row r="134" spans="1:9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133"/>
    </row>
    <row r="135" spans="1:9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133"/>
    </row>
    <row r="136" spans="1:9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133"/>
    </row>
    <row r="137" spans="1:9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133"/>
    </row>
    <row r="138" spans="1:9" s="64" customFormat="1" x14ac:dyDescent="0.25">
      <c r="A138" s="68" t="s">
        <v>196</v>
      </c>
      <c r="B138" s="71" t="s">
        <v>197</v>
      </c>
      <c r="C138" s="70" t="s">
        <v>19</v>
      </c>
      <c r="D138" s="34">
        <v>11.894991133970855</v>
      </c>
      <c r="E138" s="34">
        <v>0</v>
      </c>
      <c r="F138" s="34">
        <f t="shared" si="3"/>
        <v>-11.894991133970855</v>
      </c>
      <c r="G138" s="34">
        <f t="shared" si="2"/>
        <v>-100</v>
      </c>
      <c r="H138" s="32"/>
      <c r="I138" s="133"/>
    </row>
    <row r="139" spans="1:9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-11.416782843039364</v>
      </c>
      <c r="E139" s="34">
        <f>+E109-E124</f>
        <v>432.85300000000018</v>
      </c>
      <c r="F139" s="34">
        <f t="shared" si="3"/>
        <v>444.26978284303954</v>
      </c>
      <c r="G139" s="34">
        <f t="shared" si="2"/>
        <v>-3891.3745575348657</v>
      </c>
      <c r="H139" s="32"/>
      <c r="I139" s="133"/>
    </row>
    <row r="140" spans="1:9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133"/>
    </row>
    <row r="141" spans="1:9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133"/>
    </row>
    <row r="142" spans="1:9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  <c r="I142" s="133"/>
    </row>
    <row r="143" spans="1:9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  <c r="I143" s="133"/>
    </row>
    <row r="144" spans="1:9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  <c r="I144" s="133"/>
    </row>
    <row r="145" spans="1:9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-198.86978719804901</v>
      </c>
      <c r="E145" s="34">
        <f>+E115-E130</f>
        <v>273.16899000000001</v>
      </c>
      <c r="F145" s="34">
        <f t="shared" si="3"/>
        <v>472.03877719804905</v>
      </c>
      <c r="G145" s="34">
        <f t="shared" si="7"/>
        <v>-237.36072927355147</v>
      </c>
      <c r="H145" s="32"/>
      <c r="I145" s="133"/>
    </row>
    <row r="146" spans="1:9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  <c r="I146" s="133"/>
    </row>
    <row r="147" spans="1:9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146.42672116000003</v>
      </c>
      <c r="E147" s="34">
        <f t="shared" ref="E147:E148" si="9">+E117-E132</f>
        <v>146.33199999999999</v>
      </c>
      <c r="F147" s="34">
        <f t="shared" si="3"/>
        <v>-9.4721160000034388E-2</v>
      </c>
      <c r="G147" s="34">
        <f t="shared" si="7"/>
        <v>-6.4688438865289397E-2</v>
      </c>
      <c r="H147" s="32"/>
      <c r="I147" s="133"/>
    </row>
    <row r="148" spans="1:9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0</v>
      </c>
      <c r="F148" s="34">
        <f t="shared" si="3"/>
        <v>0</v>
      </c>
      <c r="G148" s="34">
        <f t="shared" si="7"/>
        <v>0</v>
      </c>
      <c r="H148" s="32"/>
      <c r="I148" s="133"/>
    </row>
    <row r="149" spans="1:9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  <c r="I149" s="133"/>
    </row>
    <row r="150" spans="1:9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  <c r="I150" s="133"/>
    </row>
    <row r="151" spans="1:9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  <c r="I151" s="133"/>
    </row>
    <row r="152" spans="1:9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  <c r="I152" s="133"/>
    </row>
    <row r="153" spans="1:9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41.026283195009611</v>
      </c>
      <c r="E153" s="34">
        <f>+E123-E138</f>
        <v>13.352010000000178</v>
      </c>
      <c r="F153" s="34">
        <f t="shared" si="11"/>
        <v>-27.674273195009434</v>
      </c>
      <c r="G153" s="34">
        <f t="shared" si="7"/>
        <v>-67.454985048159813</v>
      </c>
      <c r="H153" s="32"/>
      <c r="I153" s="133"/>
    </row>
    <row r="154" spans="1:9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432.85300000000018</v>
      </c>
      <c r="F154" s="34">
        <f t="shared" si="11"/>
        <v>432.85300000000018</v>
      </c>
      <c r="G154" s="34">
        <f t="shared" si="7"/>
        <v>0</v>
      </c>
      <c r="H154" s="32"/>
      <c r="I154" s="133"/>
    </row>
    <row r="155" spans="1:9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1"/>
        <v>0</v>
      </c>
      <c r="G155" s="34">
        <f t="shared" si="7"/>
        <v>0</v>
      </c>
      <c r="H155" s="32"/>
      <c r="I155" s="133"/>
    </row>
    <row r="156" spans="1:9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1"/>
        <v>0</v>
      </c>
      <c r="G156" s="34">
        <f t="shared" si="7"/>
        <v>0</v>
      </c>
      <c r="H156" s="32"/>
      <c r="I156" s="133"/>
    </row>
    <row r="157" spans="1:9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1"/>
        <v>0</v>
      </c>
      <c r="G157" s="34">
        <f t="shared" si="7"/>
        <v>0</v>
      </c>
      <c r="H157" s="32"/>
      <c r="I157" s="133"/>
    </row>
    <row r="158" spans="1:9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432.85300000000018</v>
      </c>
      <c r="F158" s="41">
        <f t="shared" si="11"/>
        <v>432.85300000000018</v>
      </c>
      <c r="G158" s="41">
        <f t="shared" si="7"/>
        <v>0</v>
      </c>
      <c r="H158" s="42"/>
      <c r="I158" s="133"/>
    </row>
    <row r="159" spans="1:9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133"/>
    </row>
    <row r="160" spans="1:9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840.5430642938768</v>
      </c>
      <c r="E160" s="34">
        <f>E109+E105+E69</f>
        <v>894.50054398440011</v>
      </c>
      <c r="F160" s="34">
        <f t="shared" si="11"/>
        <v>53.957479690523314</v>
      </c>
      <c r="G160" s="34">
        <f t="shared" ref="G160:G165" si="12">IFERROR(F160/D160*100,0)</f>
        <v>6.4193593383406116</v>
      </c>
      <c r="H160" s="32"/>
      <c r="I160" s="133"/>
    </row>
    <row r="161" spans="1:9" s="64" customFormat="1" x14ac:dyDescent="0.25">
      <c r="A161" s="68" t="s">
        <v>228</v>
      </c>
      <c r="B161" s="71" t="s">
        <v>229</v>
      </c>
      <c r="C161" s="70" t="s">
        <v>19</v>
      </c>
      <c r="D161" s="34">
        <v>2985.6200926259999</v>
      </c>
      <c r="E161" s="34">
        <v>1331.5438773699998</v>
      </c>
      <c r="F161" s="34">
        <f t="shared" si="11"/>
        <v>-1654.0762152560001</v>
      </c>
      <c r="G161" s="34">
        <f t="shared" si="12"/>
        <v>-55.401429650788515</v>
      </c>
      <c r="H161" s="32"/>
      <c r="I161" s="133"/>
    </row>
    <row r="162" spans="1:9" s="64" customFormat="1" x14ac:dyDescent="0.25">
      <c r="A162" s="68" t="s">
        <v>230</v>
      </c>
      <c r="B162" s="74" t="s">
        <v>231</v>
      </c>
      <c r="C162" s="70" t="s">
        <v>19</v>
      </c>
      <c r="D162" s="34">
        <v>73.388277405999816</v>
      </c>
      <c r="E162" s="34">
        <v>430.34603728999991</v>
      </c>
      <c r="F162" s="34">
        <f t="shared" si="11"/>
        <v>356.9577598840001</v>
      </c>
      <c r="G162" s="34">
        <f t="shared" si="12"/>
        <v>486.39615549120003</v>
      </c>
      <c r="H162" s="32"/>
      <c r="I162" s="133"/>
    </row>
    <row r="163" spans="1:9" s="64" customFormat="1" x14ac:dyDescent="0.25">
      <c r="A163" s="68" t="s">
        <v>232</v>
      </c>
      <c r="B163" s="71" t="s">
        <v>233</v>
      </c>
      <c r="C163" s="70" t="s">
        <v>19</v>
      </c>
      <c r="D163" s="34">
        <v>2769.446532426</v>
      </c>
      <c r="E163" s="34">
        <v>710.20095832000004</v>
      </c>
      <c r="F163" s="34">
        <f t="shared" si="11"/>
        <v>-2059.2455741059998</v>
      </c>
      <c r="G163" s="34">
        <f t="shared" si="12"/>
        <v>-74.355852333503151</v>
      </c>
      <c r="H163" s="32"/>
      <c r="I163" s="133"/>
    </row>
    <row r="164" spans="1:9" s="64" customFormat="1" x14ac:dyDescent="0.25">
      <c r="A164" s="77" t="s">
        <v>234</v>
      </c>
      <c r="B164" s="74" t="s">
        <v>235</v>
      </c>
      <c r="C164" s="70" t="s">
        <v>19</v>
      </c>
      <c r="D164" s="37">
        <v>139.89949733599951</v>
      </c>
      <c r="E164" s="37">
        <v>357.5762592399999</v>
      </c>
      <c r="F164" s="37">
        <f t="shared" si="11"/>
        <v>217.67676190400039</v>
      </c>
      <c r="G164" s="37">
        <f t="shared" si="12"/>
        <v>155.59509937423263</v>
      </c>
      <c r="H164" s="38"/>
      <c r="I164" s="133"/>
    </row>
    <row r="165" spans="1:9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3.2948300331911677</v>
      </c>
      <c r="E165" s="41">
        <f>E163/E160</f>
        <v>0.79396369638472331</v>
      </c>
      <c r="F165" s="41">
        <f t="shared" si="11"/>
        <v>-2.5008663368064443</v>
      </c>
      <c r="G165" s="41">
        <f t="shared" si="12"/>
        <v>-75.902741920324814</v>
      </c>
      <c r="H165" s="42"/>
      <c r="I165" s="133"/>
    </row>
    <row r="166" spans="1:9" s="64" customFormat="1" ht="19.5" thickBot="1" x14ac:dyDescent="0.3">
      <c r="A166" s="194" t="s">
        <v>238</v>
      </c>
      <c r="B166" s="195"/>
      <c r="C166" s="195"/>
      <c r="D166" s="195"/>
      <c r="E166" s="195"/>
      <c r="F166" s="195"/>
      <c r="G166" s="195"/>
      <c r="H166" s="196"/>
      <c r="I166" s="133"/>
    </row>
    <row r="167" spans="1:9" s="64" customFormat="1" x14ac:dyDescent="0.25">
      <c r="A167" s="84" t="s">
        <v>239</v>
      </c>
      <c r="B167" s="85" t="s">
        <v>240</v>
      </c>
      <c r="C167" s="70" t="s">
        <v>19</v>
      </c>
      <c r="D167" s="26">
        <v>11868.541016059809</v>
      </c>
      <c r="E167" s="26">
        <v>9344.8956834630008</v>
      </c>
      <c r="F167" s="43">
        <f t="shared" si="11"/>
        <v>-2523.6453325968087</v>
      </c>
      <c r="G167" s="43">
        <f t="shared" ref="G167:G230" si="13">IFERROR(F167/D167*100,0)</f>
        <v>-21.263315593567572</v>
      </c>
      <c r="H167" s="44"/>
      <c r="I167" s="133"/>
    </row>
    <row r="168" spans="1:9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  <c r="I168" s="133"/>
    </row>
    <row r="169" spans="1:9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  <c r="I169" s="133"/>
    </row>
    <row r="170" spans="1:9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  <c r="I170" s="133"/>
    </row>
    <row r="171" spans="1:9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  <c r="I171" s="133"/>
    </row>
    <row r="172" spans="1:9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  <c r="I172" s="133"/>
    </row>
    <row r="173" spans="1:9" s="64" customFormat="1" x14ac:dyDescent="0.25">
      <c r="A173" s="68" t="s">
        <v>246</v>
      </c>
      <c r="B173" s="69" t="s">
        <v>31</v>
      </c>
      <c r="C173" s="70" t="s">
        <v>19</v>
      </c>
      <c r="D173" s="34">
        <v>11336.105765289811</v>
      </c>
      <c r="E173" s="34">
        <v>8095.3527844130003</v>
      </c>
      <c r="F173" s="34">
        <f t="shared" si="11"/>
        <v>-3240.7529808768104</v>
      </c>
      <c r="G173" s="34">
        <f t="shared" si="13"/>
        <v>-28.587885892876191</v>
      </c>
      <c r="H173" s="32"/>
      <c r="I173" s="133"/>
    </row>
    <row r="174" spans="1:9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  <c r="I174" s="133"/>
    </row>
    <row r="175" spans="1:9" s="64" customFormat="1" x14ac:dyDescent="0.25">
      <c r="A175" s="68" t="s">
        <v>248</v>
      </c>
      <c r="B175" s="69" t="s">
        <v>35</v>
      </c>
      <c r="C175" s="70" t="s">
        <v>19</v>
      </c>
      <c r="D175" s="34">
        <v>136.65351999999999</v>
      </c>
      <c r="E175" s="34">
        <v>993.99327681</v>
      </c>
      <c r="F175" s="34">
        <f t="shared" si="11"/>
        <v>857.33975681000004</v>
      </c>
      <c r="G175" s="34">
        <f t="shared" si="13"/>
        <v>627.38212437557422</v>
      </c>
      <c r="H175" s="32"/>
      <c r="I175" s="133"/>
    </row>
    <row r="176" spans="1:9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1"/>
        <v>0</v>
      </c>
      <c r="G176" s="34">
        <f t="shared" si="13"/>
        <v>0</v>
      </c>
      <c r="H176" s="32"/>
      <c r="I176" s="133"/>
    </row>
    <row r="177" spans="1:9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  <c r="I177" s="133"/>
    </row>
    <row r="178" spans="1:9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  <c r="I178" s="133"/>
    </row>
    <row r="179" spans="1:9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  <c r="I179" s="133"/>
    </row>
    <row r="180" spans="1:9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  <c r="I180" s="133"/>
    </row>
    <row r="181" spans="1:9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1"/>
        <v>0</v>
      </c>
      <c r="G181" s="31">
        <f t="shared" si="13"/>
        <v>0</v>
      </c>
      <c r="H181" s="32"/>
      <c r="I181" s="133"/>
    </row>
    <row r="182" spans="1:9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1"/>
        <v>0</v>
      </c>
      <c r="G182" s="31">
        <f t="shared" si="13"/>
        <v>0</v>
      </c>
      <c r="H182" s="32"/>
      <c r="I182" s="133"/>
    </row>
    <row r="183" spans="1:9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  <c r="I183" s="133"/>
    </row>
    <row r="184" spans="1:9" s="64" customFormat="1" x14ac:dyDescent="0.25">
      <c r="A184" s="68" t="s">
        <v>260</v>
      </c>
      <c r="B184" s="69" t="s">
        <v>47</v>
      </c>
      <c r="C184" s="70" t="s">
        <v>19</v>
      </c>
      <c r="D184" s="34">
        <v>395.78173076999872</v>
      </c>
      <c r="E184" s="34">
        <v>255.54962223999925</v>
      </c>
      <c r="F184" s="34">
        <f t="shared" si="11"/>
        <v>-140.23210852999946</v>
      </c>
      <c r="G184" s="34">
        <f t="shared" si="13"/>
        <v>-35.431678025455092</v>
      </c>
      <c r="H184" s="32"/>
      <c r="I184" s="133"/>
    </row>
    <row r="185" spans="1:9" s="64" customFormat="1" x14ac:dyDescent="0.25">
      <c r="A185" s="68" t="s">
        <v>261</v>
      </c>
      <c r="B185" s="73" t="s">
        <v>262</v>
      </c>
      <c r="C185" s="70" t="s">
        <v>19</v>
      </c>
      <c r="D185" s="34">
        <v>10876.849857611913</v>
      </c>
      <c r="E185" s="34">
        <v>7909.3481970999146</v>
      </c>
      <c r="F185" s="34">
        <f t="shared" si="11"/>
        <v>-2967.5016605119981</v>
      </c>
      <c r="G185" s="34">
        <f t="shared" si="13"/>
        <v>-27.282730747958801</v>
      </c>
      <c r="H185" s="32"/>
      <c r="I185" s="133"/>
    </row>
    <row r="186" spans="1:9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1"/>
        <v>0</v>
      </c>
      <c r="G186" s="122">
        <f t="shared" si="13"/>
        <v>0</v>
      </c>
      <c r="H186" s="32"/>
      <c r="I186" s="133"/>
    </row>
    <row r="187" spans="1:9" s="64" customFormat="1" x14ac:dyDescent="0.25">
      <c r="A187" s="68" t="s">
        <v>265</v>
      </c>
      <c r="B187" s="71" t="s">
        <v>266</v>
      </c>
      <c r="C187" s="70" t="s">
        <v>19</v>
      </c>
      <c r="D187" s="34">
        <v>2392.1103329385001</v>
      </c>
      <c r="E187" s="34">
        <v>1693.3023826599997</v>
      </c>
      <c r="F187" s="34">
        <f t="shared" si="11"/>
        <v>-698.80795027850036</v>
      </c>
      <c r="G187" s="34">
        <f t="shared" si="13"/>
        <v>-29.213031717482508</v>
      </c>
      <c r="H187" s="32"/>
      <c r="I187" s="133"/>
    </row>
    <row r="188" spans="1:9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  <c r="I188" s="133"/>
    </row>
    <row r="189" spans="1:9" s="64" customFormat="1" x14ac:dyDescent="0.25">
      <c r="A189" s="68" t="s">
        <v>269</v>
      </c>
      <c r="B189" s="74" t="s">
        <v>270</v>
      </c>
      <c r="C189" s="70" t="s">
        <v>19</v>
      </c>
      <c r="D189" s="34">
        <v>59.042110000000001</v>
      </c>
      <c r="E189" s="34">
        <v>45.559757890000007</v>
      </c>
      <c r="F189" s="34">
        <f t="shared" si="11"/>
        <v>-13.482352109999994</v>
      </c>
      <c r="G189" s="34">
        <f t="shared" si="13"/>
        <v>-22.835146152466422</v>
      </c>
      <c r="H189" s="32"/>
      <c r="I189" s="133"/>
    </row>
    <row r="190" spans="1:9" s="64" customFormat="1" x14ac:dyDescent="0.25">
      <c r="A190" s="68" t="s">
        <v>271</v>
      </c>
      <c r="B190" s="74" t="s">
        <v>272</v>
      </c>
      <c r="C190" s="70" t="s">
        <v>19</v>
      </c>
      <c r="D190" s="34">
        <v>2333.0682229385002</v>
      </c>
      <c r="E190" s="34">
        <v>1647.7426247699998</v>
      </c>
      <c r="F190" s="34">
        <f t="shared" si="11"/>
        <v>-685.32559816850039</v>
      </c>
      <c r="G190" s="34">
        <f t="shared" si="13"/>
        <v>-29.37443455062504</v>
      </c>
      <c r="H190" s="32"/>
      <c r="I190" s="133"/>
    </row>
    <row r="191" spans="1:9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2529.1101297841701</v>
      </c>
      <c r="E191" s="34">
        <v>1949.0449091200001</v>
      </c>
      <c r="F191" s="34">
        <f t="shared" si="11"/>
        <v>-580.06522066417006</v>
      </c>
      <c r="G191" s="34">
        <f t="shared" si="13"/>
        <v>-22.935546136682937</v>
      </c>
      <c r="H191" s="32"/>
      <c r="I191" s="133"/>
    </row>
    <row r="192" spans="1:9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947.61413593250029</v>
      </c>
      <c r="E192" s="34">
        <v>715.30461765000007</v>
      </c>
      <c r="F192" s="34">
        <f t="shared" si="11"/>
        <v>-232.30951828250022</v>
      </c>
      <c r="G192" s="34">
        <f t="shared" si="13"/>
        <v>-24.515201860501573</v>
      </c>
      <c r="H192" s="32"/>
      <c r="I192" s="133"/>
    </row>
    <row r="193" spans="1:9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  <c r="I193" s="133"/>
    </row>
    <row r="194" spans="1:9" s="64" customFormat="1" x14ac:dyDescent="0.25">
      <c r="A194" s="68" t="s">
        <v>279</v>
      </c>
      <c r="B194" s="71" t="s">
        <v>280</v>
      </c>
      <c r="C194" s="70" t="s">
        <v>19</v>
      </c>
      <c r="D194" s="34">
        <v>2191.8592024399986</v>
      </c>
      <c r="E194" s="34">
        <v>1555.5652568700002</v>
      </c>
      <c r="F194" s="34">
        <f t="shared" si="11"/>
        <v>-636.29394556999841</v>
      </c>
      <c r="G194" s="34">
        <f t="shared" si="13"/>
        <v>-29.029873126050703</v>
      </c>
      <c r="H194" s="32"/>
      <c r="I194" s="133"/>
    </row>
    <row r="195" spans="1:9" s="64" customFormat="1" x14ac:dyDescent="0.25">
      <c r="A195" s="68" t="s">
        <v>281</v>
      </c>
      <c r="B195" s="71" t="s">
        <v>282</v>
      </c>
      <c r="C195" s="70" t="s">
        <v>19</v>
      </c>
      <c r="D195" s="34">
        <v>621.43740750290601</v>
      </c>
      <c r="E195" s="34">
        <v>546.05448402479999</v>
      </c>
      <c r="F195" s="34">
        <f t="shared" si="11"/>
        <v>-75.382923478106022</v>
      </c>
      <c r="G195" s="34">
        <f t="shared" si="13"/>
        <v>-12.130412905301892</v>
      </c>
      <c r="H195" s="32"/>
      <c r="I195" s="133"/>
    </row>
    <row r="196" spans="1:9" s="64" customFormat="1" x14ac:dyDescent="0.25">
      <c r="A196" s="68" t="s">
        <v>283</v>
      </c>
      <c r="B196" s="71" t="s">
        <v>284</v>
      </c>
      <c r="C196" s="70" t="s">
        <v>19</v>
      </c>
      <c r="D196" s="34">
        <v>670.271417853971</v>
      </c>
      <c r="E196" s="34">
        <v>515.01500551000004</v>
      </c>
      <c r="F196" s="34">
        <f t="shared" si="11"/>
        <v>-155.25641234397096</v>
      </c>
      <c r="G196" s="34">
        <f t="shared" si="13"/>
        <v>-23.163215409223369</v>
      </c>
      <c r="H196" s="32"/>
      <c r="I196" s="133"/>
    </row>
    <row r="197" spans="1:9" s="64" customFormat="1" x14ac:dyDescent="0.25">
      <c r="A197" s="68" t="s">
        <v>285</v>
      </c>
      <c r="B197" s="74" t="s">
        <v>286</v>
      </c>
      <c r="C197" s="70" t="s">
        <v>19</v>
      </c>
      <c r="D197" s="34">
        <v>11.894991133970855</v>
      </c>
      <c r="E197" s="34">
        <v>2.7999350000000001</v>
      </c>
      <c r="F197" s="34">
        <f t="shared" si="11"/>
        <v>-9.0950561339708553</v>
      </c>
      <c r="G197" s="34">
        <f t="shared" si="13"/>
        <v>-76.461226675456047</v>
      </c>
      <c r="H197" s="32"/>
      <c r="I197" s="133"/>
    </row>
    <row r="198" spans="1:9" s="64" customFormat="1" x14ac:dyDescent="0.25">
      <c r="A198" s="68" t="s">
        <v>287</v>
      </c>
      <c r="B198" s="71" t="s">
        <v>288</v>
      </c>
      <c r="C198" s="70" t="s">
        <v>19</v>
      </c>
      <c r="D198" s="34">
        <v>545.76620284128001</v>
      </c>
      <c r="E198" s="34">
        <v>343.11629859999999</v>
      </c>
      <c r="F198" s="34">
        <f t="shared" si="11"/>
        <v>-202.64990424128001</v>
      </c>
      <c r="G198" s="34">
        <f t="shared" si="13"/>
        <v>-37.131266682743771</v>
      </c>
      <c r="H198" s="32"/>
      <c r="I198" s="133"/>
    </row>
    <row r="199" spans="1:9" s="64" customFormat="1" x14ac:dyDescent="0.25">
      <c r="A199" s="68" t="s">
        <v>289</v>
      </c>
      <c r="B199" s="71" t="s">
        <v>290</v>
      </c>
      <c r="C199" s="70" t="s">
        <v>19</v>
      </c>
      <c r="D199" s="34">
        <v>52.963024095200005</v>
      </c>
      <c r="E199" s="34">
        <v>39.76874127</v>
      </c>
      <c r="F199" s="34">
        <f t="shared" si="11"/>
        <v>-13.194282825200006</v>
      </c>
      <c r="G199" s="34">
        <f t="shared" si="13"/>
        <v>-24.912253502525722</v>
      </c>
      <c r="H199" s="32"/>
      <c r="I199" s="133"/>
    </row>
    <row r="200" spans="1:9" s="64" customFormat="1" x14ac:dyDescent="0.25">
      <c r="A200" s="68" t="s">
        <v>291</v>
      </c>
      <c r="B200" s="71" t="s">
        <v>292</v>
      </c>
      <c r="C200" s="70" t="s">
        <v>19</v>
      </c>
      <c r="D200" s="34">
        <v>63.372235529999998</v>
      </c>
      <c r="E200" s="34">
        <v>22.810322020000001</v>
      </c>
      <c r="F200" s="34">
        <f t="shared" si="11"/>
        <v>-40.561913509999997</v>
      </c>
      <c r="G200" s="34">
        <f t="shared" si="13"/>
        <v>-64.005811331680505</v>
      </c>
      <c r="H200" s="32"/>
      <c r="I200" s="133"/>
    </row>
    <row r="201" spans="1:9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253.75447168757802</v>
      </c>
      <c r="E201" s="34">
        <v>79.407594099999983</v>
      </c>
      <c r="F201" s="34">
        <f t="shared" si="11"/>
        <v>-174.34687758757804</v>
      </c>
      <c r="G201" s="34">
        <f t="shared" si="13"/>
        <v>-68.706918316786769</v>
      </c>
      <c r="H201" s="32"/>
      <c r="I201" s="133"/>
    </row>
    <row r="202" spans="1:9" s="64" customFormat="1" x14ac:dyDescent="0.25">
      <c r="A202" s="68" t="s">
        <v>295</v>
      </c>
      <c r="B202" s="71" t="s">
        <v>296</v>
      </c>
      <c r="C202" s="70" t="s">
        <v>19</v>
      </c>
      <c r="D202" s="34">
        <v>608.59129700580797</v>
      </c>
      <c r="E202" s="34">
        <v>449.95858527511376</v>
      </c>
      <c r="F202" s="34">
        <f t="shared" si="11"/>
        <v>-158.63271173069421</v>
      </c>
      <c r="G202" s="34">
        <f t="shared" si="13"/>
        <v>-26.065557051365513</v>
      </c>
      <c r="H202" s="32"/>
      <c r="I202" s="133"/>
    </row>
    <row r="203" spans="1:9" s="64" customFormat="1" x14ac:dyDescent="0.25">
      <c r="A203" s="68" t="s">
        <v>297</v>
      </c>
      <c r="B203" s="73" t="s">
        <v>298</v>
      </c>
      <c r="C203" s="70" t="s">
        <v>19</v>
      </c>
      <c r="D203" s="34">
        <v>47.485737589999999</v>
      </c>
      <c r="E203" s="34">
        <v>7.0580234199999987</v>
      </c>
      <c r="F203" s="34">
        <f t="shared" si="11"/>
        <v>-40.427714170000002</v>
      </c>
      <c r="G203" s="34">
        <f t="shared" si="13"/>
        <v>-85.136540405162947</v>
      </c>
      <c r="H203" s="32"/>
      <c r="I203" s="133"/>
    </row>
    <row r="204" spans="1:9" s="64" customFormat="1" x14ac:dyDescent="0.25">
      <c r="A204" s="68" t="s">
        <v>299</v>
      </c>
      <c r="B204" s="71" t="s">
        <v>300</v>
      </c>
      <c r="C204" s="70" t="s">
        <v>19</v>
      </c>
      <c r="D204" s="34">
        <v>35.485737589999999</v>
      </c>
      <c r="E204" s="34">
        <v>6.1703914599999994</v>
      </c>
      <c r="F204" s="34">
        <f t="shared" si="11"/>
        <v>-29.315346130000002</v>
      </c>
      <c r="G204" s="34">
        <f t="shared" si="13"/>
        <v>-82.611629688264301</v>
      </c>
      <c r="H204" s="32"/>
      <c r="I204" s="133"/>
    </row>
    <row r="205" spans="1:9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  <c r="I205" s="133"/>
    </row>
    <row r="206" spans="1:9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  <c r="I206" s="133"/>
    </row>
    <row r="207" spans="1:9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  <c r="I207" s="133"/>
    </row>
    <row r="208" spans="1:9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  <c r="I208" s="133"/>
    </row>
    <row r="209" spans="1:9" s="64" customFormat="1" x14ac:dyDescent="0.25">
      <c r="A209" s="68" t="s">
        <v>309</v>
      </c>
      <c r="B209" s="71" t="s">
        <v>310</v>
      </c>
      <c r="C209" s="70" t="s">
        <v>19</v>
      </c>
      <c r="D209" s="34">
        <v>12</v>
      </c>
      <c r="E209" s="34">
        <v>0.88763195999999966</v>
      </c>
      <c r="F209" s="34">
        <f t="shared" si="11"/>
        <v>-11.11236804</v>
      </c>
      <c r="G209" s="34">
        <f t="shared" si="13"/>
        <v>-92.603066999999996</v>
      </c>
      <c r="H209" s="32"/>
      <c r="I209" s="133"/>
    </row>
    <row r="210" spans="1:9" s="64" customFormat="1" x14ac:dyDescent="0.25">
      <c r="A210" s="68" t="s">
        <v>311</v>
      </c>
      <c r="B210" s="73" t="s">
        <v>312</v>
      </c>
      <c r="C210" s="70" t="s">
        <v>19</v>
      </c>
      <c r="D210" s="34">
        <v>473.33918623986278</v>
      </c>
      <c r="E210" s="34">
        <v>835.7458768192821</v>
      </c>
      <c r="F210" s="34">
        <f t="shared" si="11"/>
        <v>362.40669057941932</v>
      </c>
      <c r="G210" s="34">
        <f t="shared" si="13"/>
        <v>76.563847049792145</v>
      </c>
      <c r="H210" s="32"/>
      <c r="I210" s="133"/>
    </row>
    <row r="211" spans="1:9" s="64" customFormat="1" x14ac:dyDescent="0.25">
      <c r="A211" s="68" t="s">
        <v>313</v>
      </c>
      <c r="B211" s="71" t="s">
        <v>314</v>
      </c>
      <c r="C211" s="70" t="s">
        <v>19</v>
      </c>
      <c r="D211" s="34">
        <v>455.74230366744075</v>
      </c>
      <c r="E211" s="34">
        <v>746.33923452520014</v>
      </c>
      <c r="F211" s="34">
        <f t="shared" si="11"/>
        <v>290.59693085775939</v>
      </c>
      <c r="G211" s="34">
        <f t="shared" si="13"/>
        <v>63.763431333732534</v>
      </c>
      <c r="H211" s="32"/>
      <c r="I211" s="133"/>
    </row>
    <row r="212" spans="1:9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  <c r="I212" s="133"/>
    </row>
    <row r="213" spans="1:9" s="64" customFormat="1" x14ac:dyDescent="0.25">
      <c r="A213" s="68" t="s">
        <v>317</v>
      </c>
      <c r="B213" s="74" t="s">
        <v>318</v>
      </c>
      <c r="C213" s="70" t="s">
        <v>19</v>
      </c>
      <c r="D213" s="34">
        <v>32.661023195854995</v>
      </c>
      <c r="E213" s="34">
        <v>126.02667017</v>
      </c>
      <c r="F213" s="34">
        <f t="shared" si="11"/>
        <v>93.365646974145008</v>
      </c>
      <c r="G213" s="34">
        <f t="shared" si="13"/>
        <v>285.86259044693378</v>
      </c>
      <c r="H213" s="32"/>
      <c r="I213" s="133"/>
    </row>
    <row r="214" spans="1:9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  <c r="I214" s="133"/>
    </row>
    <row r="215" spans="1:9" s="64" customFormat="1" x14ac:dyDescent="0.25">
      <c r="A215" s="68" t="s">
        <v>321</v>
      </c>
      <c r="B215" s="74" t="s">
        <v>322</v>
      </c>
      <c r="C215" s="70" t="s">
        <v>19</v>
      </c>
      <c r="D215" s="34">
        <v>210.47562343999977</v>
      </c>
      <c r="E215" s="34">
        <v>0</v>
      </c>
      <c r="F215" s="34">
        <f t="shared" si="11"/>
        <v>-210.47562343999977</v>
      </c>
      <c r="G215" s="34">
        <f t="shared" si="13"/>
        <v>-100</v>
      </c>
      <c r="H215" s="32"/>
      <c r="I215" s="133"/>
    </row>
    <row r="216" spans="1:9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  <c r="I216" s="133"/>
    </row>
    <row r="217" spans="1:9" s="64" customFormat="1" x14ac:dyDescent="0.25">
      <c r="A217" s="68" t="s">
        <v>325</v>
      </c>
      <c r="B217" s="74" t="s">
        <v>326</v>
      </c>
      <c r="C217" s="70" t="s">
        <v>19</v>
      </c>
      <c r="D217" s="34">
        <v>212.60565703158602</v>
      </c>
      <c r="E217" s="34">
        <v>620.31256435520015</v>
      </c>
      <c r="F217" s="34">
        <f t="shared" si="14"/>
        <v>407.70690732361413</v>
      </c>
      <c r="G217" s="34">
        <f t="shared" si="13"/>
        <v>191.76672578521402</v>
      </c>
      <c r="H217" s="32"/>
      <c r="I217" s="133"/>
    </row>
    <row r="218" spans="1:9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  <c r="I218" s="133"/>
    </row>
    <row r="219" spans="1:9" s="64" customFormat="1" x14ac:dyDescent="0.25">
      <c r="A219" s="68" t="s">
        <v>329</v>
      </c>
      <c r="B219" s="71" t="s">
        <v>330</v>
      </c>
      <c r="C219" s="70" t="s">
        <v>19</v>
      </c>
      <c r="D219" s="34">
        <v>17.596882572422032</v>
      </c>
      <c r="E219" s="34">
        <v>89.406642294081934</v>
      </c>
      <c r="F219" s="34">
        <f t="shared" si="14"/>
        <v>71.809759721659901</v>
      </c>
      <c r="G219" s="34">
        <f t="shared" si="13"/>
        <v>408.08228063191552</v>
      </c>
      <c r="H219" s="32"/>
      <c r="I219" s="133"/>
    </row>
    <row r="220" spans="1:9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  <c r="I220" s="133"/>
    </row>
    <row r="221" spans="1:9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17.596882572421976</v>
      </c>
      <c r="E221" s="34">
        <v>31.350209040000003</v>
      </c>
      <c r="F221" s="34">
        <f t="shared" si="14"/>
        <v>13.753326467578027</v>
      </c>
      <c r="G221" s="34">
        <f t="shared" si="13"/>
        <v>78.157744196874901</v>
      </c>
      <c r="H221" s="32"/>
      <c r="I221" s="133"/>
    </row>
    <row r="222" spans="1:9" s="64" customFormat="1" x14ac:dyDescent="0.25">
      <c r="A222" s="68" t="s">
        <v>334</v>
      </c>
      <c r="B222" s="73" t="s">
        <v>335</v>
      </c>
      <c r="C222" s="70" t="s">
        <v>19</v>
      </c>
      <c r="D222" s="34">
        <v>0</v>
      </c>
      <c r="E222" s="34">
        <v>1950.1237582200001</v>
      </c>
      <c r="F222" s="34">
        <f t="shared" si="14"/>
        <v>1950.1237582200001</v>
      </c>
      <c r="G222" s="34">
        <f t="shared" si="13"/>
        <v>0</v>
      </c>
      <c r="H222" s="32"/>
      <c r="I222" s="133"/>
    </row>
    <row r="223" spans="1:9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6.9474658200000006</v>
      </c>
      <c r="F223" s="34">
        <f t="shared" si="14"/>
        <v>6.9474658200000006</v>
      </c>
      <c r="G223" s="34">
        <f t="shared" si="13"/>
        <v>0</v>
      </c>
      <c r="H223" s="32"/>
      <c r="I223" s="133"/>
    </row>
    <row r="224" spans="1:9" s="64" customFormat="1" x14ac:dyDescent="0.25">
      <c r="A224" s="68" t="s">
        <v>338</v>
      </c>
      <c r="B224" s="71" t="s">
        <v>339</v>
      </c>
      <c r="C224" s="70" t="s">
        <v>19</v>
      </c>
      <c r="D224" s="34">
        <v>0</v>
      </c>
      <c r="E224" s="34">
        <v>1943.1762924000002</v>
      </c>
      <c r="F224" s="34">
        <f t="shared" si="14"/>
        <v>1943.1762924000002</v>
      </c>
      <c r="G224" s="34">
        <f t="shared" si="13"/>
        <v>0</v>
      </c>
      <c r="H224" s="32"/>
      <c r="I224" s="133"/>
    </row>
    <row r="225" spans="1:9" s="64" customFormat="1" x14ac:dyDescent="0.25">
      <c r="A225" s="68" t="s">
        <v>340</v>
      </c>
      <c r="B225" s="74" t="s">
        <v>341</v>
      </c>
      <c r="C225" s="70" t="s">
        <v>19</v>
      </c>
      <c r="D225" s="34">
        <v>0</v>
      </c>
      <c r="E225" s="34">
        <v>324.58500748999995</v>
      </c>
      <c r="F225" s="34">
        <f t="shared" si="14"/>
        <v>324.58500748999995</v>
      </c>
      <c r="G225" s="34">
        <f t="shared" si="13"/>
        <v>0</v>
      </c>
      <c r="H225" s="32"/>
      <c r="I225" s="133"/>
    </row>
    <row r="226" spans="1:9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45.043298949999993</v>
      </c>
      <c r="F226" s="34">
        <f t="shared" si="14"/>
        <v>45.043298949999993</v>
      </c>
      <c r="G226" s="34">
        <f t="shared" si="13"/>
        <v>0</v>
      </c>
      <c r="H226" s="32"/>
      <c r="I226" s="133"/>
    </row>
    <row r="227" spans="1:9" s="64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1573.5479859600002</v>
      </c>
      <c r="F227" s="34">
        <f t="shared" si="14"/>
        <v>1573.5479859600002</v>
      </c>
      <c r="G227" s="34">
        <f t="shared" si="13"/>
        <v>0</v>
      </c>
      <c r="H227" s="32"/>
      <c r="I227" s="133"/>
    </row>
    <row r="228" spans="1:9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  <c r="I228" s="133"/>
    </row>
    <row r="229" spans="1:9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  <c r="I229" s="133"/>
    </row>
    <row r="230" spans="1:9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  <c r="I230" s="133"/>
    </row>
    <row r="231" spans="1:9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  <c r="I231" s="133"/>
    </row>
    <row r="232" spans="1:9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  <c r="I232" s="133"/>
    </row>
    <row r="233" spans="1:9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  <c r="I233" s="133"/>
    </row>
    <row r="234" spans="1:9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4"/>
        <v>0</v>
      </c>
      <c r="G234" s="34">
        <f t="shared" si="15"/>
        <v>0</v>
      </c>
      <c r="H234" s="32"/>
      <c r="I234" s="133"/>
    </row>
    <row r="235" spans="1:9" s="64" customFormat="1" x14ac:dyDescent="0.25">
      <c r="A235" s="68" t="s">
        <v>360</v>
      </c>
      <c r="B235" s="73" t="s">
        <v>361</v>
      </c>
      <c r="C235" s="70" t="s">
        <v>19</v>
      </c>
      <c r="D235" s="34">
        <v>232.57136980131804</v>
      </c>
      <c r="E235" s="34">
        <v>2564.6662113800003</v>
      </c>
      <c r="F235" s="34">
        <f t="shared" si="14"/>
        <v>2332.0948415786825</v>
      </c>
      <c r="G235" s="34">
        <f t="shared" si="15"/>
        <v>1002.7437356416456</v>
      </c>
      <c r="H235" s="32"/>
      <c r="I235" s="133"/>
    </row>
    <row r="236" spans="1:9" s="64" customFormat="1" x14ac:dyDescent="0.25">
      <c r="A236" s="68" t="s">
        <v>362</v>
      </c>
      <c r="B236" s="71" t="s">
        <v>363</v>
      </c>
      <c r="C236" s="70" t="s">
        <v>19</v>
      </c>
      <c r="D236" s="34">
        <v>216.15476458000001</v>
      </c>
      <c r="E236" s="34">
        <v>2564.6662113800003</v>
      </c>
      <c r="F236" s="34">
        <f t="shared" si="14"/>
        <v>2348.5114468000002</v>
      </c>
      <c r="G236" s="34">
        <f t="shared" si="15"/>
        <v>1086.4953411335996</v>
      </c>
      <c r="H236" s="32"/>
      <c r="I236" s="133"/>
    </row>
    <row r="237" spans="1:9" s="64" customFormat="1" x14ac:dyDescent="0.25">
      <c r="A237" s="68" t="s">
        <v>364</v>
      </c>
      <c r="B237" s="74" t="s">
        <v>341</v>
      </c>
      <c r="C237" s="70" t="s">
        <v>19</v>
      </c>
      <c r="D237" s="34">
        <v>216.15476458000001</v>
      </c>
      <c r="E237" s="34">
        <v>991.11822542000004</v>
      </c>
      <c r="F237" s="34">
        <f t="shared" si="14"/>
        <v>774.96346084000004</v>
      </c>
      <c r="G237" s="34">
        <f t="shared" si="15"/>
        <v>358.52249768622704</v>
      </c>
      <c r="H237" s="32"/>
      <c r="I237" s="133"/>
    </row>
    <row r="238" spans="1:9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  <c r="I238" s="133"/>
    </row>
    <row r="239" spans="1:9" s="64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1573.5479859600002</v>
      </c>
      <c r="F239" s="34">
        <f t="shared" si="14"/>
        <v>1573.5479859600002</v>
      </c>
      <c r="G239" s="34">
        <f t="shared" si="15"/>
        <v>0</v>
      </c>
      <c r="H239" s="32"/>
      <c r="I239" s="133"/>
    </row>
    <row r="240" spans="1:9" s="64" customFormat="1" x14ac:dyDescent="0.25">
      <c r="A240" s="68" t="s">
        <v>367</v>
      </c>
      <c r="B240" s="71" t="s">
        <v>221</v>
      </c>
      <c r="C240" s="70" t="s">
        <v>19</v>
      </c>
      <c r="D240" s="34">
        <v>16.416605221318022</v>
      </c>
      <c r="E240" s="34">
        <v>0</v>
      </c>
      <c r="F240" s="34">
        <f t="shared" si="14"/>
        <v>-16.416605221318022</v>
      </c>
      <c r="G240" s="34">
        <f t="shared" si="15"/>
        <v>-100</v>
      </c>
      <c r="H240" s="32"/>
      <c r="I240" s="133"/>
    </row>
    <row r="241" spans="1:9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  <c r="I241" s="133"/>
    </row>
    <row r="242" spans="1:9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991.69115844789667</v>
      </c>
      <c r="E242" s="34">
        <f>E167-E185</f>
        <v>1435.5474863630861</v>
      </c>
      <c r="F242" s="34">
        <f t="shared" si="14"/>
        <v>443.85632791518947</v>
      </c>
      <c r="G242" s="34">
        <f t="shared" si="15"/>
        <v>44.75751589939275</v>
      </c>
      <c r="H242" s="32"/>
      <c r="I242" s="133"/>
    </row>
    <row r="243" spans="1:9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-425.8534486498628</v>
      </c>
      <c r="E243" s="34">
        <f>E203-E210</f>
        <v>-828.68785339928206</v>
      </c>
      <c r="F243" s="34">
        <f t="shared" si="14"/>
        <v>-402.83440474941926</v>
      </c>
      <c r="G243" s="34">
        <f t="shared" si="15"/>
        <v>94.594609020210186</v>
      </c>
      <c r="H243" s="32"/>
      <c r="I243" s="133"/>
    </row>
    <row r="244" spans="1:9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-420.25656607744077</v>
      </c>
      <c r="E244" s="34">
        <f>E204-E211</f>
        <v>-740.16884306520012</v>
      </c>
      <c r="F244" s="30">
        <f t="shared" si="14"/>
        <v>-319.91227698775936</v>
      </c>
      <c r="G244" s="30">
        <f t="shared" si="15"/>
        <v>76.123088325242023</v>
      </c>
      <c r="H244" s="32"/>
      <c r="I244" s="133"/>
    </row>
    <row r="245" spans="1:9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-5.5968825724220324</v>
      </c>
      <c r="E245" s="34">
        <f>+E209-E219</f>
        <v>-88.519010334081941</v>
      </c>
      <c r="F245" s="30">
        <f t="shared" si="14"/>
        <v>-82.922127761659908</v>
      </c>
      <c r="G245" s="30">
        <f t="shared" si="15"/>
        <v>1481.5770509506265</v>
      </c>
      <c r="H245" s="32"/>
      <c r="I245" s="133"/>
    </row>
    <row r="246" spans="1:9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-232.57136980131804</v>
      </c>
      <c r="E246" s="34">
        <f>E222-E235</f>
        <v>-614.54245316000015</v>
      </c>
      <c r="F246" s="34">
        <f t="shared" si="14"/>
        <v>-381.97108335868211</v>
      </c>
      <c r="G246" s="34">
        <f t="shared" si="15"/>
        <v>164.23822230784202</v>
      </c>
      <c r="H246" s="32"/>
      <c r="I246" s="133"/>
    </row>
    <row r="247" spans="1:9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-216.15476458000001</v>
      </c>
      <c r="E247" s="34">
        <f>E224-E236</f>
        <v>-621.48991898000008</v>
      </c>
      <c r="F247" s="34">
        <f t="shared" si="14"/>
        <v>-405.33515440000008</v>
      </c>
      <c r="G247" s="34">
        <f t="shared" si="15"/>
        <v>187.52080491382526</v>
      </c>
      <c r="H247" s="32"/>
      <c r="I247" s="133"/>
    </row>
    <row r="248" spans="1:9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-16.416605221318036</v>
      </c>
      <c r="E248" s="34">
        <f>E246-E247</f>
        <v>6.947465819999934</v>
      </c>
      <c r="F248" s="34">
        <f t="shared" si="14"/>
        <v>23.36407104131797</v>
      </c>
      <c r="G248" s="34">
        <f t="shared" si="15"/>
        <v>-142.31974714832148</v>
      </c>
      <c r="H248" s="32"/>
      <c r="I248" s="133"/>
    </row>
    <row r="249" spans="1:9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  <c r="I249" s="133"/>
    </row>
    <row r="250" spans="1:9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333.26633999671583</v>
      </c>
      <c r="E250" s="34">
        <f>E242+E243+E246+E249</f>
        <v>-7.6828201961960758</v>
      </c>
      <c r="F250" s="34">
        <f t="shared" si="14"/>
        <v>-340.9491601929119</v>
      </c>
      <c r="G250" s="34">
        <f t="shared" si="15"/>
        <v>-102.30530937996072</v>
      </c>
      <c r="H250" s="32"/>
      <c r="I250" s="133"/>
    </row>
    <row r="251" spans="1:9" s="64" customFormat="1" x14ac:dyDescent="0.25">
      <c r="A251" s="68" t="s">
        <v>388</v>
      </c>
      <c r="B251" s="73" t="s">
        <v>389</v>
      </c>
      <c r="C251" s="70" t="s">
        <v>19</v>
      </c>
      <c r="D251" s="34">
        <v>559.06355026991173</v>
      </c>
      <c r="E251" s="34">
        <v>7.6770364580700408</v>
      </c>
      <c r="F251" s="34">
        <f t="shared" si="14"/>
        <v>-551.38651381184172</v>
      </c>
      <c r="G251" s="34">
        <f t="shared" si="15"/>
        <v>-98.626804331213577</v>
      </c>
      <c r="H251" s="32"/>
      <c r="I251" s="133"/>
    </row>
    <row r="252" spans="1:9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892.32989026662756</v>
      </c>
      <c r="E252" s="37">
        <f>E251+E250</f>
        <v>-5.783738126035054E-3</v>
      </c>
      <c r="F252" s="37">
        <f t="shared" si="14"/>
        <v>-892.33567400475363</v>
      </c>
      <c r="G252" s="37">
        <f t="shared" si="15"/>
        <v>-100.00064816142429</v>
      </c>
      <c r="H252" s="38"/>
      <c r="I252" s="133"/>
    </row>
    <row r="253" spans="1:9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133"/>
    </row>
    <row r="254" spans="1:9" s="64" customFormat="1" x14ac:dyDescent="0.25">
      <c r="A254" s="68" t="s">
        <v>393</v>
      </c>
      <c r="B254" s="71" t="s">
        <v>394</v>
      </c>
      <c r="C254" s="70" t="s">
        <v>19</v>
      </c>
      <c r="D254" s="36">
        <v>5837.6876100864383</v>
      </c>
      <c r="E254" s="37">
        <v>6953.2701156700005</v>
      </c>
      <c r="F254" s="37">
        <f t="shared" si="14"/>
        <v>1115.5825055835621</v>
      </c>
      <c r="G254" s="37">
        <f t="shared" ref="G254:G313" si="16">IFERROR(F254/D254*100,0)</f>
        <v>19.110006908489641</v>
      </c>
      <c r="H254" s="32"/>
      <c r="I254" s="133"/>
    </row>
    <row r="255" spans="1:9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  <c r="I255" s="133"/>
    </row>
    <row r="256" spans="1:9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  <c r="I256" s="133"/>
    </row>
    <row r="257" spans="1:9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  <c r="I257" s="133"/>
    </row>
    <row r="258" spans="1:9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  <c r="I258" s="133"/>
    </row>
    <row r="259" spans="1:9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  <c r="I259" s="133"/>
    </row>
    <row r="260" spans="1:9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  <c r="I260" s="133"/>
    </row>
    <row r="261" spans="1:9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  <c r="I261" s="133"/>
    </row>
    <row r="262" spans="1:9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  <c r="I262" s="133"/>
    </row>
    <row r="263" spans="1:9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  <c r="I263" s="133"/>
    </row>
    <row r="264" spans="1:9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  <c r="I264" s="133"/>
    </row>
    <row r="265" spans="1:9" s="64" customFormat="1" x14ac:dyDescent="0.25">
      <c r="A265" s="68" t="s">
        <v>409</v>
      </c>
      <c r="B265" s="72" t="s">
        <v>410</v>
      </c>
      <c r="C265" s="70" t="s">
        <v>19</v>
      </c>
      <c r="D265" s="33">
        <v>2380.5306436975843</v>
      </c>
      <c r="E265" s="34">
        <v>2821.4483030400002</v>
      </c>
      <c r="F265" s="34">
        <f t="shared" si="14"/>
        <v>440.91765934241585</v>
      </c>
      <c r="G265" s="34">
        <f t="shared" si="16"/>
        <v>18.521822456255208</v>
      </c>
      <c r="H265" s="32"/>
      <c r="I265" s="133"/>
    </row>
    <row r="266" spans="1:9" s="64" customFormat="1" x14ac:dyDescent="0.25">
      <c r="A266" s="68" t="s">
        <v>411</v>
      </c>
      <c r="B266" s="75" t="s">
        <v>398</v>
      </c>
      <c r="C266" s="70" t="s">
        <v>19</v>
      </c>
      <c r="D266" s="33">
        <v>1473.1078706650301</v>
      </c>
      <c r="E266" s="34">
        <v>260.34424294000002</v>
      </c>
      <c r="F266" s="34">
        <f t="shared" si="14"/>
        <v>-1212.7636277250301</v>
      </c>
      <c r="G266" s="34">
        <f t="shared" si="16"/>
        <v>-82.326871770601002</v>
      </c>
      <c r="H266" s="32"/>
      <c r="I266" s="133"/>
    </row>
    <row r="267" spans="1:9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  <c r="I267" s="133"/>
    </row>
    <row r="268" spans="1:9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  <c r="I268" s="133"/>
    </row>
    <row r="269" spans="1:9" s="64" customFormat="1" x14ac:dyDescent="0.25">
      <c r="A269" s="68" t="s">
        <v>415</v>
      </c>
      <c r="B269" s="72" t="s">
        <v>416</v>
      </c>
      <c r="C269" s="70" t="s">
        <v>19</v>
      </c>
      <c r="D269" s="33">
        <v>11.906988112198887</v>
      </c>
      <c r="E269" s="34">
        <v>60.411010609999998</v>
      </c>
      <c r="F269" s="34">
        <f t="shared" si="14"/>
        <v>48.50402249780111</v>
      </c>
      <c r="G269" s="34">
        <f t="shared" si="16"/>
        <v>407.3576125276216</v>
      </c>
      <c r="H269" s="32"/>
      <c r="I269" s="133"/>
    </row>
    <row r="270" spans="1:9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17.088139090000002</v>
      </c>
      <c r="F270" s="34">
        <f t="shared" si="14"/>
        <v>17.088139090000002</v>
      </c>
      <c r="G270" s="34">
        <f t="shared" si="16"/>
        <v>0</v>
      </c>
      <c r="H270" s="32"/>
      <c r="I270" s="133"/>
    </row>
    <row r="271" spans="1:9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4"/>
        <v>0</v>
      </c>
      <c r="G271" s="34">
        <f t="shared" si="16"/>
        <v>0</v>
      </c>
      <c r="H271" s="32"/>
      <c r="I271" s="133"/>
    </row>
    <row r="272" spans="1:9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4"/>
        <v>0</v>
      </c>
      <c r="G272" s="34">
        <f t="shared" si="16"/>
        <v>0</v>
      </c>
      <c r="H272" s="32"/>
      <c r="I272" s="133"/>
    </row>
    <row r="273" spans="1:9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  <c r="I273" s="133"/>
    </row>
    <row r="274" spans="1:9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  <c r="I274" s="133"/>
    </row>
    <row r="275" spans="1:9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  <c r="I275" s="133"/>
    </row>
    <row r="276" spans="1:9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  <c r="I276" s="133"/>
    </row>
    <row r="277" spans="1:9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  <c r="I277" s="133"/>
    </row>
    <row r="278" spans="1:9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  <c r="I278" s="133"/>
    </row>
    <row r="279" spans="1:9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  <c r="I279" s="133"/>
    </row>
    <row r="280" spans="1:9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  <c r="I280" s="133"/>
    </row>
    <row r="281" spans="1:9" s="64" customFormat="1" x14ac:dyDescent="0.25">
      <c r="A281" s="68" t="s">
        <v>430</v>
      </c>
      <c r="B281" s="74" t="s">
        <v>431</v>
      </c>
      <c r="C281" s="70" t="s">
        <v>19</v>
      </c>
      <c r="D281" s="33">
        <v>3445.2499782766549</v>
      </c>
      <c r="E281" s="34">
        <v>4071.4108020199997</v>
      </c>
      <c r="F281" s="34">
        <f t="shared" ref="F281:F313" si="17">+SUM(E281)-SUM(D281)</f>
        <v>626.16082374334474</v>
      </c>
      <c r="G281" s="34">
        <f t="shared" si="16"/>
        <v>18.174612225280558</v>
      </c>
      <c r="H281" s="32"/>
      <c r="I281" s="133"/>
    </row>
    <row r="282" spans="1:9" s="64" customFormat="1" x14ac:dyDescent="0.25">
      <c r="A282" s="68" t="s">
        <v>432</v>
      </c>
      <c r="B282" s="75" t="s">
        <v>398</v>
      </c>
      <c r="C282" s="70" t="s">
        <v>19</v>
      </c>
      <c r="D282" s="33">
        <v>7.9917066100003922</v>
      </c>
      <c r="E282" s="34">
        <v>15.827235580000004</v>
      </c>
      <c r="F282" s="34">
        <f t="shared" si="17"/>
        <v>7.8355289699996113</v>
      </c>
      <c r="G282" s="34">
        <f t="shared" si="16"/>
        <v>98.045753584029868</v>
      </c>
      <c r="H282" s="32"/>
      <c r="I282" s="133"/>
    </row>
    <row r="283" spans="1:9" s="64" customFormat="1" x14ac:dyDescent="0.25">
      <c r="A283" s="68" t="s">
        <v>433</v>
      </c>
      <c r="B283" s="71" t="s">
        <v>434</v>
      </c>
      <c r="C283" s="70" t="s">
        <v>19</v>
      </c>
      <c r="D283" s="33">
        <v>3127.581543081883</v>
      </c>
      <c r="E283" s="34">
        <v>5807.9376875099997</v>
      </c>
      <c r="F283" s="34">
        <f t="shared" si="17"/>
        <v>2680.3561444281167</v>
      </c>
      <c r="G283" s="34">
        <f t="shared" si="16"/>
        <v>85.700599888657877</v>
      </c>
      <c r="H283" s="32"/>
      <c r="I283" s="133"/>
    </row>
    <row r="284" spans="1:9" s="64" customFormat="1" x14ac:dyDescent="0.25">
      <c r="A284" s="68" t="s">
        <v>435</v>
      </c>
      <c r="B284" s="74" t="s">
        <v>436</v>
      </c>
      <c r="C284" s="70" t="s">
        <v>19</v>
      </c>
      <c r="D284" s="33">
        <v>-1.99999597043643E-8</v>
      </c>
      <c r="E284" s="34">
        <v>0</v>
      </c>
      <c r="F284" s="30">
        <f t="shared" si="17"/>
        <v>1.99999597043643E-8</v>
      </c>
      <c r="G284" s="30">
        <f t="shared" si="16"/>
        <v>-100</v>
      </c>
      <c r="H284" s="32"/>
      <c r="I284" s="133"/>
    </row>
    <row r="285" spans="1:9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  <c r="I285" s="133"/>
    </row>
    <row r="286" spans="1:9" s="64" customFormat="1" x14ac:dyDescent="0.25">
      <c r="A286" s="68" t="s">
        <v>438</v>
      </c>
      <c r="B286" s="74" t="s">
        <v>439</v>
      </c>
      <c r="C286" s="70" t="s">
        <v>19</v>
      </c>
      <c r="D286" s="33">
        <v>103.21090288704261</v>
      </c>
      <c r="E286" s="34">
        <v>131.86404822</v>
      </c>
      <c r="F286" s="34">
        <f t="shared" si="17"/>
        <v>28.653145332957394</v>
      </c>
      <c r="G286" s="30">
        <f t="shared" si="16"/>
        <v>27.761742734017485</v>
      </c>
      <c r="H286" s="32"/>
      <c r="I286" s="133"/>
    </row>
    <row r="287" spans="1:9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7"/>
        <v>0</v>
      </c>
      <c r="G287" s="30">
        <f t="shared" si="16"/>
        <v>0</v>
      </c>
      <c r="H287" s="32"/>
      <c r="I287" s="133"/>
    </row>
    <row r="288" spans="1:9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  <c r="I288" s="133"/>
    </row>
    <row r="289" spans="1:9" s="64" customFormat="1" x14ac:dyDescent="0.25">
      <c r="A289" s="68" t="s">
        <v>442</v>
      </c>
      <c r="B289" s="75" t="s">
        <v>443</v>
      </c>
      <c r="C289" s="70" t="s">
        <v>19</v>
      </c>
      <c r="D289" s="33">
        <v>103.21090288704261</v>
      </c>
      <c r="E289" s="34">
        <v>131.86404822</v>
      </c>
      <c r="F289" s="34">
        <f t="shared" si="17"/>
        <v>28.653145332957394</v>
      </c>
      <c r="G289" s="30">
        <f t="shared" si="16"/>
        <v>27.761742734017485</v>
      </c>
      <c r="H289" s="32"/>
      <c r="I289" s="133"/>
    </row>
    <row r="290" spans="1:9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7"/>
        <v>0</v>
      </c>
      <c r="G290" s="30">
        <f t="shared" si="16"/>
        <v>0</v>
      </c>
      <c r="H290" s="32"/>
      <c r="I290" s="133"/>
    </row>
    <row r="291" spans="1:9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211.15270826283052</v>
      </c>
      <c r="E291" s="34">
        <v>236.58456778999997</v>
      </c>
      <c r="F291" s="34">
        <f t="shared" si="17"/>
        <v>25.431859527169451</v>
      </c>
      <c r="G291" s="30">
        <f t="shared" si="16"/>
        <v>12.044297104403398</v>
      </c>
      <c r="H291" s="32"/>
      <c r="I291" s="133"/>
    </row>
    <row r="292" spans="1:9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  <c r="I292" s="133"/>
    </row>
    <row r="293" spans="1:9" s="64" customFormat="1" x14ac:dyDescent="0.25">
      <c r="A293" s="68" t="s">
        <v>448</v>
      </c>
      <c r="B293" s="74" t="s">
        <v>449</v>
      </c>
      <c r="C293" s="70" t="s">
        <v>19</v>
      </c>
      <c r="D293" s="33">
        <v>26.343884038180462</v>
      </c>
      <c r="E293" s="34">
        <v>57.385580410000003</v>
      </c>
      <c r="F293" s="34">
        <f t="shared" si="17"/>
        <v>31.04169637181954</v>
      </c>
      <c r="G293" s="30">
        <f t="shared" si="16"/>
        <v>117.83264884870617</v>
      </c>
      <c r="H293" s="32"/>
      <c r="I293" s="133"/>
    </row>
    <row r="294" spans="1:9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  <c r="I294" s="133"/>
    </row>
    <row r="295" spans="1:9" s="64" customFormat="1" x14ac:dyDescent="0.25">
      <c r="A295" s="68" t="s">
        <v>451</v>
      </c>
      <c r="B295" s="74" t="s">
        <v>452</v>
      </c>
      <c r="C295" s="70" t="s">
        <v>19</v>
      </c>
      <c r="D295" s="33">
        <v>101.96185821386939</v>
      </c>
      <c r="E295" s="34">
        <v>92.561288969999993</v>
      </c>
      <c r="F295" s="34">
        <f t="shared" si="17"/>
        <v>-9.4005692438693984</v>
      </c>
      <c r="G295" s="30">
        <f t="shared" si="16"/>
        <v>-9.219691959861402</v>
      </c>
      <c r="H295" s="32"/>
      <c r="I295" s="133"/>
    </row>
    <row r="296" spans="1:9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  <c r="I296" s="133"/>
    </row>
    <row r="297" spans="1:9" s="64" customFormat="1" x14ac:dyDescent="0.25">
      <c r="A297" s="68" t="s">
        <v>454</v>
      </c>
      <c r="B297" s="74" t="s">
        <v>455</v>
      </c>
      <c r="C297" s="70" t="s">
        <v>19</v>
      </c>
      <c r="D297" s="33">
        <v>520.48681623226503</v>
      </c>
      <c r="E297" s="34">
        <v>290.87057833</v>
      </c>
      <c r="F297" s="34">
        <f t="shared" si="17"/>
        <v>-229.61623790226503</v>
      </c>
      <c r="G297" s="30">
        <f t="shared" si="16"/>
        <v>-44.115668397602555</v>
      </c>
      <c r="H297" s="32"/>
      <c r="I297" s="133"/>
    </row>
    <row r="298" spans="1:9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  <c r="I298" s="133"/>
    </row>
    <row r="299" spans="1:9" s="64" customFormat="1" x14ac:dyDescent="0.25">
      <c r="A299" s="68" t="s">
        <v>457</v>
      </c>
      <c r="B299" s="74" t="s">
        <v>458</v>
      </c>
      <c r="C299" s="70" t="s">
        <v>19</v>
      </c>
      <c r="D299" s="33">
        <v>1492.09</v>
      </c>
      <c r="E299" s="34">
        <v>4125.0907158699993</v>
      </c>
      <c r="F299" s="34">
        <f t="shared" si="17"/>
        <v>2633.0007158699991</v>
      </c>
      <c r="G299" s="30">
        <f t="shared" si="16"/>
        <v>176.46393420437101</v>
      </c>
      <c r="H299" s="32"/>
      <c r="I299" s="133"/>
    </row>
    <row r="300" spans="1:9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339.52289874001178</v>
      </c>
      <c r="F300" s="34">
        <f t="shared" si="17"/>
        <v>339.52289874001178</v>
      </c>
      <c r="G300" s="122">
        <f t="shared" si="16"/>
        <v>0</v>
      </c>
      <c r="H300" s="32"/>
      <c r="I300" s="133"/>
    </row>
    <row r="301" spans="1:9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111.46398828199995</v>
      </c>
      <c r="E301" s="34">
        <v>106.74160765000022</v>
      </c>
      <c r="F301" s="34">
        <f t="shared" si="17"/>
        <v>-4.7223806319997266</v>
      </c>
      <c r="G301" s="30">
        <f t="shared" si="16"/>
        <v>-4.2366872967547788</v>
      </c>
      <c r="H301" s="32"/>
      <c r="I301" s="133"/>
    </row>
    <row r="302" spans="1:9" s="64" customFormat="1" x14ac:dyDescent="0.25">
      <c r="A302" s="68" t="s">
        <v>462</v>
      </c>
      <c r="B302" s="75" t="s">
        <v>398</v>
      </c>
      <c r="C302" s="70" t="s">
        <v>19</v>
      </c>
      <c r="D302" s="33">
        <v>79.322214392063827</v>
      </c>
      <c r="E302" s="34">
        <v>62.310706709999991</v>
      </c>
      <c r="F302" s="34">
        <f t="shared" si="17"/>
        <v>-17.011507682063836</v>
      </c>
      <c r="G302" s="30">
        <f t="shared" si="16"/>
        <v>-21.446082679918018</v>
      </c>
      <c r="H302" s="32"/>
      <c r="I302" s="133"/>
    </row>
    <row r="303" spans="1:9" s="64" customFormat="1" x14ac:dyDescent="0.25">
      <c r="A303" s="68" t="s">
        <v>463</v>
      </c>
      <c r="B303" s="74" t="s">
        <v>464</v>
      </c>
      <c r="C303" s="70" t="s">
        <v>19</v>
      </c>
      <c r="D303" s="33">
        <v>560.87138518569463</v>
      </c>
      <c r="E303" s="34">
        <v>766.83930027000054</v>
      </c>
      <c r="F303" s="34">
        <f t="shared" si="17"/>
        <v>205.9679150843059</v>
      </c>
      <c r="G303" s="30">
        <f t="shared" si="16"/>
        <v>36.722842442053548</v>
      </c>
      <c r="H303" s="32"/>
      <c r="I303" s="133"/>
    </row>
    <row r="304" spans="1:9" s="64" customFormat="1" x14ac:dyDescent="0.25">
      <c r="A304" s="68" t="s">
        <v>465</v>
      </c>
      <c r="B304" s="75" t="s">
        <v>398</v>
      </c>
      <c r="C304" s="70" t="s">
        <v>19</v>
      </c>
      <c r="D304" s="33">
        <v>308.90372828544025</v>
      </c>
      <c r="E304" s="34">
        <v>306.30322948000003</v>
      </c>
      <c r="F304" s="34">
        <f t="shared" si="17"/>
        <v>-2.6004988054402247</v>
      </c>
      <c r="G304" s="30">
        <f t="shared" si="16"/>
        <v>-0.84184765909890624</v>
      </c>
      <c r="H304" s="32"/>
      <c r="I304" s="133"/>
    </row>
    <row r="305" spans="1:9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108.79659847471399</v>
      </c>
      <c r="E305" s="34">
        <f>E167/1.2/E23*100</f>
        <v>113.44358356005309</v>
      </c>
      <c r="F305" s="34">
        <f>+SUM(E305)-SUM(D305)</f>
        <v>4.6469850853390966</v>
      </c>
      <c r="G305" s="30">
        <f t="shared" si="16"/>
        <v>4.2712595342942894</v>
      </c>
      <c r="H305" s="32"/>
      <c r="I305" s="133"/>
    </row>
    <row r="306" spans="1:9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133"/>
    </row>
    <row r="307" spans="1:9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133"/>
    </row>
    <row r="308" spans="1:9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133"/>
    </row>
    <row r="309" spans="1:9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133"/>
    </row>
    <row r="310" spans="1:9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133"/>
    </row>
    <row r="311" spans="1:9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108.17121101420338</v>
      </c>
      <c r="E311" s="34">
        <f>E173/1.2/E29*100</f>
        <v>102.69344196688127</v>
      </c>
      <c r="F311" s="34">
        <f t="shared" si="17"/>
        <v>-5.4777690473221128</v>
      </c>
      <c r="G311" s="34">
        <f t="shared" si="16"/>
        <v>-5.0639805138197591</v>
      </c>
      <c r="H311" s="32"/>
      <c r="I311" s="133"/>
    </row>
    <row r="312" spans="1:9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133"/>
    </row>
    <row r="313" spans="1:9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  <c r="I313" s="133"/>
    </row>
    <row r="314" spans="1:9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133"/>
    </row>
    <row r="315" spans="1:9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133"/>
    </row>
    <row r="316" spans="1:9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133"/>
    </row>
    <row r="317" spans="1:9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  <c r="I317" s="133"/>
    </row>
    <row r="318" spans="1:9" s="64" customFormat="1" ht="19.5" thickBot="1" x14ac:dyDescent="0.3">
      <c r="A318" s="194" t="s">
        <v>491</v>
      </c>
      <c r="B318" s="195"/>
      <c r="C318" s="195"/>
      <c r="D318" s="195"/>
      <c r="E318" s="195"/>
      <c r="F318" s="195"/>
      <c r="G318" s="195"/>
      <c r="H318" s="196"/>
      <c r="I318" s="133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  <c r="I319" s="133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  <c r="I320" s="133"/>
    </row>
    <row r="321" spans="1:9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  <c r="I321" s="133"/>
    </row>
    <row r="322" spans="1:9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  <c r="I322" s="133"/>
    </row>
    <row r="323" spans="1:9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  <c r="I323" s="133"/>
    </row>
    <row r="324" spans="1:9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  <c r="I324" s="133"/>
    </row>
    <row r="325" spans="1:9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  <c r="I325" s="133"/>
    </row>
    <row r="326" spans="1:9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  <c r="I326" s="133"/>
    </row>
    <row r="327" spans="1:9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  <c r="I327" s="133"/>
    </row>
    <row r="328" spans="1:9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  <c r="I328" s="133"/>
    </row>
    <row r="329" spans="1:9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  <c r="I329" s="133"/>
    </row>
    <row r="330" spans="1:9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  <c r="I330" s="133"/>
    </row>
    <row r="331" spans="1:9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  <c r="I331" s="133"/>
    </row>
    <row r="332" spans="1:9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  <c r="I332" s="133"/>
    </row>
    <row r="333" spans="1:9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  <c r="I333" s="133"/>
    </row>
    <row r="334" spans="1:9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  <c r="I334" s="133"/>
    </row>
    <row r="335" spans="1:9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  <c r="I335" s="133"/>
    </row>
    <row r="336" spans="1:9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  <c r="I336" s="133"/>
    </row>
    <row r="337" spans="1:9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  <c r="I337" s="133"/>
    </row>
    <row r="338" spans="1:9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  <c r="I338" s="133"/>
    </row>
    <row r="339" spans="1:9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  <c r="I339" s="133"/>
    </row>
    <row r="340" spans="1:9" x14ac:dyDescent="0.25">
      <c r="A340" s="68" t="s">
        <v>531</v>
      </c>
      <c r="B340" s="71" t="s">
        <v>532</v>
      </c>
      <c r="C340" s="70" t="s">
        <v>506</v>
      </c>
      <c r="D340" s="33">
        <v>5935.9834599999995</v>
      </c>
      <c r="E340" s="34">
        <v>4425.7444159999995</v>
      </c>
      <c r="F340" s="34">
        <f t="shared" ref="F340:F367" si="18">+SUM(E340)-SUM(D340)</f>
        <v>-1510.2390439999999</v>
      </c>
      <c r="G340" s="34">
        <f t="shared" ref="G340:G350" si="19">IFERROR(F340/D340*100,0)</f>
        <v>-25.44210330397383</v>
      </c>
      <c r="H340" s="32"/>
      <c r="I340" s="133"/>
    </row>
    <row r="341" spans="1:9" ht="31.5" x14ac:dyDescent="0.25">
      <c r="A341" s="68" t="s">
        <v>533</v>
      </c>
      <c r="B341" s="74" t="s">
        <v>534</v>
      </c>
      <c r="C341" s="70" t="s">
        <v>506</v>
      </c>
      <c r="D341" s="33">
        <v>5935.9834599999995</v>
      </c>
      <c r="E341" s="34">
        <v>4425.7444159999995</v>
      </c>
      <c r="F341" s="34">
        <f t="shared" si="18"/>
        <v>-1510.2390439999999</v>
      </c>
      <c r="G341" s="34">
        <f t="shared" si="19"/>
        <v>-25.44210330397383</v>
      </c>
      <c r="H341" s="32"/>
      <c r="I341" s="133"/>
    </row>
    <row r="342" spans="1:9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18"/>
        <v>0</v>
      </c>
      <c r="G342" s="34">
        <f t="shared" si="19"/>
        <v>0</v>
      </c>
      <c r="H342" s="32"/>
      <c r="I342" s="133"/>
    </row>
    <row r="343" spans="1:9" x14ac:dyDescent="0.25">
      <c r="A343" s="68" t="s">
        <v>537</v>
      </c>
      <c r="B343" s="89" t="s">
        <v>538</v>
      </c>
      <c r="C343" s="70" t="s">
        <v>506</v>
      </c>
      <c r="D343" s="33">
        <v>5935.9834599999995</v>
      </c>
      <c r="E343" s="34">
        <v>4425.7444159999995</v>
      </c>
      <c r="F343" s="34">
        <f t="shared" si="18"/>
        <v>-1510.2390439999999</v>
      </c>
      <c r="G343" s="34">
        <f t="shared" si="19"/>
        <v>-25.44210330397383</v>
      </c>
      <c r="H343" s="32"/>
      <c r="I343" s="133"/>
    </row>
    <row r="344" spans="1:9" x14ac:dyDescent="0.25">
      <c r="A344" s="68" t="s">
        <v>539</v>
      </c>
      <c r="B344" s="71" t="s">
        <v>540</v>
      </c>
      <c r="C344" s="70" t="s">
        <v>506</v>
      </c>
      <c r="D344" s="33">
        <v>562.92561900000055</v>
      </c>
      <c r="E344" s="34">
        <v>363.08283300000016</v>
      </c>
      <c r="F344" s="34">
        <f t="shared" si="18"/>
        <v>-199.84278600000039</v>
      </c>
      <c r="G344" s="34">
        <f t="shared" si="19"/>
        <v>-35.500744548632845</v>
      </c>
      <c r="H344" s="32"/>
      <c r="I344" s="133"/>
    </row>
    <row r="345" spans="1:9" x14ac:dyDescent="0.25">
      <c r="A345" s="68" t="s">
        <v>541</v>
      </c>
      <c r="B345" s="71" t="s">
        <v>542</v>
      </c>
      <c r="C345" s="70" t="s">
        <v>496</v>
      </c>
      <c r="D345" s="33">
        <v>365.52500000000009</v>
      </c>
      <c r="E345" s="34">
        <v>363.293364</v>
      </c>
      <c r="F345" s="34">
        <f t="shared" si="18"/>
        <v>-2.2316360000000941</v>
      </c>
      <c r="G345" s="34">
        <f t="shared" si="19"/>
        <v>-0.61052896518708533</v>
      </c>
      <c r="H345" s="32"/>
      <c r="I345" s="133"/>
    </row>
    <row r="346" spans="1:9" ht="31.5" x14ac:dyDescent="0.25">
      <c r="A346" s="68" t="s">
        <v>543</v>
      </c>
      <c r="B346" s="74" t="s">
        <v>544</v>
      </c>
      <c r="C346" s="70" t="s">
        <v>496</v>
      </c>
      <c r="D346" s="33">
        <v>365.52500000000009</v>
      </c>
      <c r="E346" s="34">
        <v>363.293364</v>
      </c>
      <c r="F346" s="34">
        <f t="shared" si="18"/>
        <v>-2.2316360000000941</v>
      </c>
      <c r="G346" s="34">
        <f t="shared" si="19"/>
        <v>-0.61052896518708533</v>
      </c>
      <c r="H346" s="32"/>
      <c r="I346" s="133"/>
    </row>
    <row r="347" spans="1:9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18"/>
        <v>0</v>
      </c>
      <c r="G347" s="34">
        <f t="shared" si="19"/>
        <v>0</v>
      </c>
      <c r="H347" s="32"/>
      <c r="I347" s="133"/>
    </row>
    <row r="348" spans="1:9" x14ac:dyDescent="0.25">
      <c r="A348" s="68" t="s">
        <v>546</v>
      </c>
      <c r="B348" s="89" t="s">
        <v>538</v>
      </c>
      <c r="C348" s="70" t="s">
        <v>496</v>
      </c>
      <c r="D348" s="33">
        <v>365.52500000000009</v>
      </c>
      <c r="E348" s="34">
        <v>363.293364</v>
      </c>
      <c r="F348" s="34">
        <f t="shared" si="18"/>
        <v>-2.2316360000000941</v>
      </c>
      <c r="G348" s="34">
        <f t="shared" si="19"/>
        <v>-0.61052896518708533</v>
      </c>
      <c r="H348" s="32"/>
      <c r="I348" s="133"/>
    </row>
    <row r="349" spans="1:9" x14ac:dyDescent="0.25">
      <c r="A349" s="68" t="s">
        <v>547</v>
      </c>
      <c r="B349" s="71" t="s">
        <v>548</v>
      </c>
      <c r="C349" s="70" t="s">
        <v>549</v>
      </c>
      <c r="D349" s="33">
        <v>201963.71</v>
      </c>
      <c r="E349" s="34">
        <v>207363.87575949996</v>
      </c>
      <c r="F349" s="34">
        <f t="shared" si="18"/>
        <v>5400.1657594999706</v>
      </c>
      <c r="G349" s="34">
        <f t="shared" si="19"/>
        <v>2.67382974867117</v>
      </c>
      <c r="H349" s="32"/>
      <c r="I349" s="133"/>
    </row>
    <row r="350" spans="1:9" ht="31.5" x14ac:dyDescent="0.25">
      <c r="A350" s="68" t="s">
        <v>550</v>
      </c>
      <c r="B350" s="71" t="s">
        <v>551</v>
      </c>
      <c r="C350" s="70" t="s">
        <v>19</v>
      </c>
      <c r="D350" s="33">
        <v>3975.4478751099978</v>
      </c>
      <c r="E350" s="34">
        <v>3041.7184448099997</v>
      </c>
      <c r="F350" s="34">
        <f t="shared" si="18"/>
        <v>-933.72943029999806</v>
      </c>
      <c r="G350" s="34">
        <f t="shared" si="19"/>
        <v>-23.487402165326152</v>
      </c>
      <c r="H350" s="32"/>
      <c r="I350" s="133"/>
    </row>
    <row r="351" spans="1:9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  <c r="I351" s="133"/>
    </row>
    <row r="352" spans="1:9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  <c r="I352" s="133"/>
    </row>
    <row r="353" spans="1:9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  <c r="I353" s="133"/>
    </row>
    <row r="354" spans="1:9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  <c r="I354" s="133"/>
    </row>
    <row r="355" spans="1:9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  <c r="I355" s="133"/>
    </row>
    <row r="356" spans="1:9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  <c r="I356" s="133"/>
    </row>
    <row r="357" spans="1:9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  <c r="I357" s="133"/>
    </row>
    <row r="358" spans="1:9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  <c r="I358" s="133"/>
    </row>
    <row r="359" spans="1:9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  <c r="I359" s="133"/>
    </row>
    <row r="360" spans="1:9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  <c r="I360" s="133"/>
    </row>
    <row r="361" spans="1:9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  <c r="I361" s="133"/>
    </row>
    <row r="362" spans="1:9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  <c r="I362" s="133"/>
    </row>
    <row r="363" spans="1:9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  <c r="I363" s="133"/>
    </row>
    <row r="364" spans="1:9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  <c r="I364" s="133"/>
    </row>
    <row r="365" spans="1:9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  <c r="I365" s="133"/>
    </row>
    <row r="366" spans="1:9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  <c r="I366" s="133"/>
    </row>
    <row r="367" spans="1:9" ht="16.5" thickBot="1" x14ac:dyDescent="0.3">
      <c r="A367" s="81" t="s">
        <v>583</v>
      </c>
      <c r="B367" s="94" t="s">
        <v>584</v>
      </c>
      <c r="C367" s="83" t="s">
        <v>585</v>
      </c>
      <c r="D367" s="40">
        <v>2313.2139999999999</v>
      </c>
      <c r="E367" s="41">
        <v>2060.8245555555554</v>
      </c>
      <c r="F367" s="41">
        <f t="shared" si="18"/>
        <v>-252.38944444444451</v>
      </c>
      <c r="G367" s="41">
        <f t="shared" ref="G367" si="21">IFERROR(F367/D367*100,0)</f>
        <v>-10.910769364375476</v>
      </c>
      <c r="H367" s="95"/>
      <c r="I367" s="133"/>
    </row>
    <row r="368" spans="1:9" x14ac:dyDescent="0.25">
      <c r="A368" s="197" t="s">
        <v>586</v>
      </c>
      <c r="B368" s="198"/>
      <c r="C368" s="198"/>
      <c r="D368" s="198"/>
      <c r="E368" s="198"/>
      <c r="F368" s="198"/>
      <c r="G368" s="198"/>
      <c r="H368" s="199"/>
      <c r="I368" s="133"/>
    </row>
    <row r="369" spans="1:9" ht="16.5" thickBot="1" x14ac:dyDescent="0.3">
      <c r="A369" s="197"/>
      <c r="B369" s="198"/>
      <c r="C369" s="198"/>
      <c r="D369" s="198"/>
      <c r="E369" s="198"/>
      <c r="F369" s="198"/>
      <c r="G369" s="198"/>
      <c r="H369" s="199"/>
      <c r="I369" s="133"/>
    </row>
    <row r="370" spans="1:9" s="55" customFormat="1" ht="67.5" customHeight="1" x14ac:dyDescent="0.25">
      <c r="A370" s="200" t="s">
        <v>6</v>
      </c>
      <c r="B370" s="202" t="s">
        <v>7</v>
      </c>
      <c r="C370" s="204" t="s">
        <v>8</v>
      </c>
      <c r="D370" s="206" t="s">
        <v>724</v>
      </c>
      <c r="E370" s="207"/>
      <c r="F370" s="208" t="s">
        <v>9</v>
      </c>
      <c r="G370" s="207"/>
      <c r="H370" s="219" t="s">
        <v>10</v>
      </c>
      <c r="I370" s="133"/>
    </row>
    <row r="371" spans="1:9" s="55" customFormat="1" ht="30" x14ac:dyDescent="0.25">
      <c r="A371" s="201"/>
      <c r="B371" s="203"/>
      <c r="C371" s="205"/>
      <c r="D371" s="96" t="s">
        <v>11</v>
      </c>
      <c r="E371" s="58" t="s">
        <v>12</v>
      </c>
      <c r="F371" s="58" t="s">
        <v>13</v>
      </c>
      <c r="G371" s="59" t="s">
        <v>14</v>
      </c>
      <c r="H371" s="220"/>
      <c r="I371" s="133"/>
    </row>
    <row r="372" spans="1:9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  <c r="I372" s="133"/>
    </row>
    <row r="373" spans="1:9" x14ac:dyDescent="0.25">
      <c r="A373" s="222" t="s">
        <v>587</v>
      </c>
      <c r="B373" s="223"/>
      <c r="C373" s="70" t="s">
        <v>19</v>
      </c>
      <c r="D373" s="124">
        <f t="shared" ref="D373:E373" si="22">SUM(D374,D431)</f>
        <v>473.33915151000002</v>
      </c>
      <c r="E373" s="26">
        <f t="shared" si="22"/>
        <v>835.74587681999992</v>
      </c>
      <c r="F373" s="125">
        <f t="shared" ref="F373:F432" si="23">+SUM(E373)-SUM(D373)</f>
        <v>362.4067253099999</v>
      </c>
      <c r="G373" s="103">
        <f t="shared" ref="G373:G432" si="24">IFERROR(F373/D373*100,0)</f>
        <v>76.563860004794776</v>
      </c>
      <c r="H373" s="104"/>
      <c r="I373" s="133"/>
    </row>
    <row r="374" spans="1:9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473.33915151000002</v>
      </c>
      <c r="E374" s="34">
        <f t="shared" si="25"/>
        <v>790.70257786999991</v>
      </c>
      <c r="F374" s="34">
        <f t="shared" si="23"/>
        <v>317.36342635999989</v>
      </c>
      <c r="G374" s="106">
        <f t="shared" si="24"/>
        <v>67.047787056612222</v>
      </c>
      <c r="H374" s="107"/>
      <c r="I374" s="133"/>
    </row>
    <row r="375" spans="1:9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100.52848245</v>
      </c>
      <c r="E375" s="34">
        <f t="shared" si="26"/>
        <v>428.28449586999983</v>
      </c>
      <c r="F375" s="34">
        <f t="shared" si="23"/>
        <v>327.75601341999982</v>
      </c>
      <c r="G375" s="106">
        <f t="shared" si="24"/>
        <v>326.03298630616086</v>
      </c>
      <c r="H375" s="107"/>
      <c r="I375" s="133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100.52848245</v>
      </c>
      <c r="E376" s="34">
        <f t="shared" si="27"/>
        <v>428.28449586999983</v>
      </c>
      <c r="F376" s="106">
        <f t="shared" si="23"/>
        <v>327.75601341999982</v>
      </c>
      <c r="G376" s="106">
        <f t="shared" si="24"/>
        <v>326.03298630616086</v>
      </c>
      <c r="H376" s="107"/>
      <c r="I376" s="133"/>
    </row>
    <row r="377" spans="1:9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  <c r="I377" s="133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  <c r="I378" s="133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  <c r="I379" s="133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  <c r="I380" s="133"/>
    </row>
    <row r="381" spans="1:9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  <c r="I381" s="133"/>
    </row>
    <row r="382" spans="1:9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3"/>
        <v>0</v>
      </c>
      <c r="G382" s="106">
        <f t="shared" si="24"/>
        <v>0</v>
      </c>
      <c r="H382" s="107"/>
      <c r="I382" s="133"/>
    </row>
    <row r="383" spans="1:9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  <c r="I383" s="133"/>
    </row>
    <row r="384" spans="1:9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100.52848245</v>
      </c>
      <c r="E384" s="34">
        <f t="shared" si="28"/>
        <v>428.28449586999983</v>
      </c>
      <c r="F384" s="106">
        <f t="shared" si="23"/>
        <v>327.75601341999982</v>
      </c>
      <c r="G384" s="106">
        <f t="shared" si="24"/>
        <v>326.03298630616086</v>
      </c>
      <c r="H384" s="107"/>
      <c r="I384" s="133"/>
    </row>
    <row r="385" spans="1:9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  <c r="I385" s="133"/>
    </row>
    <row r="386" spans="1:9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  <c r="I386" s="133"/>
    </row>
    <row r="387" spans="1:9" x14ac:dyDescent="0.25">
      <c r="A387" s="68" t="s">
        <v>608</v>
      </c>
      <c r="B387" s="76" t="s">
        <v>609</v>
      </c>
      <c r="C387" s="70" t="s">
        <v>19</v>
      </c>
      <c r="D387" s="126">
        <v>100.52848245</v>
      </c>
      <c r="E387" s="34">
        <v>428.28449586999983</v>
      </c>
      <c r="F387" s="106">
        <f t="shared" si="23"/>
        <v>327.75601341999982</v>
      </c>
      <c r="G387" s="106">
        <f t="shared" si="24"/>
        <v>326.03298630616086</v>
      </c>
      <c r="H387" s="107"/>
      <c r="I387" s="133"/>
    </row>
    <row r="388" spans="1:9" x14ac:dyDescent="0.25">
      <c r="A388" s="68" t="s">
        <v>610</v>
      </c>
      <c r="B388" s="76" t="s">
        <v>607</v>
      </c>
      <c r="C388" s="70" t="s">
        <v>19</v>
      </c>
      <c r="D388" s="126">
        <v>100.52848245</v>
      </c>
      <c r="E388" s="34">
        <v>428.28449586999983</v>
      </c>
      <c r="F388" s="106">
        <f t="shared" si="23"/>
        <v>327.75601341999982</v>
      </c>
      <c r="G388" s="106">
        <f t="shared" si="24"/>
        <v>326.03298630616086</v>
      </c>
      <c r="H388" s="107"/>
      <c r="I388" s="133"/>
    </row>
    <row r="389" spans="1:9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  <c r="I389" s="133"/>
    </row>
    <row r="390" spans="1:9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  <c r="I390" s="133"/>
    </row>
    <row r="391" spans="1:9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  <c r="I391" s="133"/>
    </row>
    <row r="392" spans="1:9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  <c r="I392" s="133"/>
    </row>
    <row r="393" spans="1:9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  <c r="I393" s="133"/>
    </row>
    <row r="394" spans="1:9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  <c r="I394" s="133"/>
    </row>
    <row r="395" spans="1:9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  <c r="I395" s="133"/>
    </row>
    <row r="396" spans="1:9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  <c r="I396" s="133"/>
    </row>
    <row r="397" spans="1:9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  <c r="I397" s="133"/>
    </row>
    <row r="398" spans="1:9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  <c r="I398" s="133"/>
    </row>
    <row r="399" spans="1:9" x14ac:dyDescent="0.25">
      <c r="A399" s="68" t="s">
        <v>28</v>
      </c>
      <c r="B399" s="71" t="s">
        <v>623</v>
      </c>
      <c r="C399" s="70" t="s">
        <v>19</v>
      </c>
      <c r="D399" s="126">
        <f>D400+D414+D413</f>
        <v>344.30774307000001</v>
      </c>
      <c r="E399" s="34">
        <f>E400+E414+E413</f>
        <v>340.70261803</v>
      </c>
      <c r="F399" s="34">
        <f t="shared" si="23"/>
        <v>-3.6051250400000185</v>
      </c>
      <c r="G399" s="106">
        <f t="shared" si="24"/>
        <v>-1.0470647589435922</v>
      </c>
      <c r="H399" s="107"/>
      <c r="I399" s="133"/>
    </row>
    <row r="400" spans="1:9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342.57143170000001</v>
      </c>
      <c r="E400" s="34">
        <f>SUM(E401,E405:E410)</f>
        <v>340.37084477000002</v>
      </c>
      <c r="F400" s="106">
        <f t="shared" si="23"/>
        <v>-2.2005869299999858</v>
      </c>
      <c r="G400" s="106">
        <f t="shared" si="24"/>
        <v>-0.64237315968808084</v>
      </c>
      <c r="H400" s="107"/>
      <c r="I400" s="133"/>
    </row>
    <row r="401" spans="1:9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  <c r="I401" s="133"/>
    </row>
    <row r="402" spans="1:9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  <c r="I402" s="133"/>
    </row>
    <row r="403" spans="1:9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  <c r="I403" s="133"/>
    </row>
    <row r="404" spans="1:9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  <c r="I404" s="133"/>
    </row>
    <row r="405" spans="1:9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  <c r="I405" s="133"/>
    </row>
    <row r="406" spans="1:9" x14ac:dyDescent="0.25">
      <c r="A406" s="68" t="s">
        <v>632</v>
      </c>
      <c r="B406" s="75" t="s">
        <v>410</v>
      </c>
      <c r="C406" s="70" t="s">
        <v>19</v>
      </c>
      <c r="D406" s="34">
        <v>342.57143170000001</v>
      </c>
      <c r="E406" s="34">
        <v>340.37084477000002</v>
      </c>
      <c r="F406" s="106">
        <f t="shared" si="23"/>
        <v>-2.2005869299999858</v>
      </c>
      <c r="G406" s="106">
        <f t="shared" si="24"/>
        <v>-0.64237315968808084</v>
      </c>
      <c r="H406" s="107"/>
      <c r="I406" s="133"/>
    </row>
    <row r="407" spans="1:9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  <c r="I407" s="133"/>
    </row>
    <row r="408" spans="1:9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  <c r="I408" s="133"/>
    </row>
    <row r="409" spans="1:9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  <c r="I409" s="133"/>
    </row>
    <row r="410" spans="1:9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  <c r="I410" s="133"/>
    </row>
    <row r="411" spans="1:9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  <c r="I411" s="133"/>
    </row>
    <row r="412" spans="1:9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  <c r="I412" s="133"/>
    </row>
    <row r="413" spans="1:9" x14ac:dyDescent="0.25">
      <c r="A413" s="68" t="s">
        <v>639</v>
      </c>
      <c r="B413" s="74" t="s">
        <v>640</v>
      </c>
      <c r="C413" s="70" t="s">
        <v>19</v>
      </c>
      <c r="D413" s="34">
        <v>1.7363113699999999</v>
      </c>
      <c r="E413" s="34">
        <v>0.3317732599999999</v>
      </c>
      <c r="F413" s="106">
        <f t="shared" si="23"/>
        <v>-1.4045381100000001</v>
      </c>
      <c r="G413" s="106">
        <f t="shared" si="24"/>
        <v>-80.892064307567153</v>
      </c>
      <c r="H413" s="107"/>
      <c r="I413" s="133"/>
    </row>
    <row r="414" spans="1:9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  <c r="I414" s="133"/>
    </row>
    <row r="415" spans="1:9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  <c r="I415" s="133"/>
    </row>
    <row r="416" spans="1:9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  <c r="I416" s="133"/>
    </row>
    <row r="417" spans="1:9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  <c r="I417" s="133"/>
    </row>
    <row r="418" spans="1:9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  <c r="I418" s="133"/>
    </row>
    <row r="419" spans="1:9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  <c r="I419" s="133"/>
    </row>
    <row r="420" spans="1:9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  <c r="I420" s="133"/>
    </row>
    <row r="421" spans="1:9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  <c r="I421" s="133"/>
    </row>
    <row r="422" spans="1:9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  <c r="I422" s="133"/>
    </row>
    <row r="423" spans="1:9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  <c r="I423" s="133"/>
    </row>
    <row r="424" spans="1:9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  <c r="I424" s="133"/>
    </row>
    <row r="425" spans="1:9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  <c r="I425" s="133"/>
    </row>
    <row r="426" spans="1:9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  <c r="I426" s="133"/>
    </row>
    <row r="427" spans="1:9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5.1937970200000008</v>
      </c>
      <c r="F427" s="34">
        <f t="shared" si="23"/>
        <v>5.1937970200000008</v>
      </c>
      <c r="G427" s="106">
        <f t="shared" si="24"/>
        <v>0</v>
      </c>
      <c r="H427" s="107"/>
      <c r="I427" s="133"/>
    </row>
    <row r="428" spans="1:9" x14ac:dyDescent="0.25">
      <c r="A428" s="68" t="s">
        <v>32</v>
      </c>
      <c r="B428" s="71" t="s">
        <v>656</v>
      </c>
      <c r="C428" s="70" t="s">
        <v>19</v>
      </c>
      <c r="D428" s="126">
        <v>28.502925989999998</v>
      </c>
      <c r="E428" s="34">
        <v>16.521666949999997</v>
      </c>
      <c r="F428" s="34">
        <f t="shared" si="23"/>
        <v>-11.981259040000001</v>
      </c>
      <c r="G428" s="106">
        <f t="shared" si="24"/>
        <v>-42.035189805437945</v>
      </c>
      <c r="H428" s="107"/>
      <c r="I428" s="133"/>
    </row>
    <row r="429" spans="1:9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  <c r="I429" s="133"/>
    </row>
    <row r="430" spans="1:9" x14ac:dyDescent="0.25">
      <c r="A430" s="68" t="s">
        <v>659</v>
      </c>
      <c r="B430" s="74" t="s">
        <v>660</v>
      </c>
      <c r="C430" s="70" t="s">
        <v>19</v>
      </c>
      <c r="D430" s="126">
        <v>28.502925989999998</v>
      </c>
      <c r="E430" s="34">
        <v>16.521666949999997</v>
      </c>
      <c r="F430" s="34">
        <f t="shared" si="23"/>
        <v>-11.981259040000001</v>
      </c>
      <c r="G430" s="106">
        <f t="shared" si="24"/>
        <v>-42.035189805437945</v>
      </c>
      <c r="H430" s="107"/>
      <c r="I430" s="133"/>
    </row>
    <row r="431" spans="1:9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45.043298950000008</v>
      </c>
      <c r="F431" s="34">
        <f t="shared" si="23"/>
        <v>45.043298950000008</v>
      </c>
      <c r="G431" s="106">
        <f t="shared" si="24"/>
        <v>0</v>
      </c>
      <c r="H431" s="107"/>
      <c r="I431" s="133"/>
    </row>
    <row r="432" spans="1:9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45.043298950000008</v>
      </c>
      <c r="F432" s="34">
        <f t="shared" si="23"/>
        <v>45.043298950000008</v>
      </c>
      <c r="G432" s="106">
        <f t="shared" si="24"/>
        <v>0</v>
      </c>
      <c r="H432" s="107"/>
      <c r="I432" s="133"/>
    </row>
    <row r="433" spans="1:9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  <c r="I433" s="133"/>
    </row>
    <row r="434" spans="1:9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  <c r="I434" s="133"/>
    </row>
    <row r="435" spans="1:9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  <c r="I435" s="133"/>
    </row>
    <row r="436" spans="1:9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 t="s">
        <v>225</v>
      </c>
      <c r="F436" s="106">
        <f t="shared" si="29"/>
        <v>0</v>
      </c>
      <c r="G436" s="106">
        <f t="shared" si="30"/>
        <v>0</v>
      </c>
      <c r="H436" s="107"/>
      <c r="I436" s="133"/>
    </row>
    <row r="437" spans="1:9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29"/>
        <v>0</v>
      </c>
      <c r="G437" s="106">
        <f t="shared" si="30"/>
        <v>0</v>
      </c>
      <c r="H437" s="107"/>
      <c r="I437" s="133"/>
    </row>
    <row r="438" spans="1:9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29"/>
        <v>0</v>
      </c>
      <c r="G438" s="106">
        <f t="shared" si="30"/>
        <v>0</v>
      </c>
      <c r="H438" s="107"/>
      <c r="I438" s="133"/>
    </row>
    <row r="439" spans="1:9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29"/>
        <v>0</v>
      </c>
      <c r="G439" s="106">
        <f t="shared" si="30"/>
        <v>0</v>
      </c>
      <c r="H439" s="107"/>
      <c r="I439" s="133"/>
    </row>
    <row r="440" spans="1:9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29"/>
        <v>0</v>
      </c>
      <c r="G440" s="106">
        <f t="shared" si="30"/>
        <v>0</v>
      </c>
      <c r="H440" s="107"/>
      <c r="I440" s="133"/>
    </row>
    <row r="441" spans="1:9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  <c r="I441" s="133"/>
    </row>
    <row r="442" spans="1:9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  <c r="I442" s="133"/>
    </row>
    <row r="443" spans="1:9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  <c r="I443" s="133"/>
    </row>
    <row r="444" spans="1:9" ht="47.25" x14ac:dyDescent="0.25">
      <c r="A444" s="68" t="s">
        <v>673</v>
      </c>
      <c r="B444" s="71" t="s">
        <v>674</v>
      </c>
      <c r="C444" s="70" t="s">
        <v>19</v>
      </c>
      <c r="D444" s="36">
        <v>118.23290468000003</v>
      </c>
      <c r="E444" s="37">
        <v>370.14792426999998</v>
      </c>
      <c r="F444" s="106">
        <f t="shared" ref="F444:F450" si="31">+SUM(E444)-SUM(D444)</f>
        <v>251.91501958999993</v>
      </c>
      <c r="G444" s="34">
        <f t="shared" ref="G444:G451" si="32">IFERROR(F444/D444*100,0)</f>
        <v>213.06676028286162</v>
      </c>
      <c r="H444" s="32"/>
      <c r="I444" s="133"/>
    </row>
    <row r="445" spans="1:9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1"/>
        <v>0</v>
      </c>
      <c r="G445" s="34">
        <f t="shared" si="32"/>
        <v>0</v>
      </c>
      <c r="H445" s="32"/>
      <c r="I445" s="133"/>
    </row>
    <row r="446" spans="1:9" ht="31.5" x14ac:dyDescent="0.25">
      <c r="A446" s="68" t="s">
        <v>120</v>
      </c>
      <c r="B446" s="74" t="s">
        <v>676</v>
      </c>
      <c r="C446" s="70" t="s">
        <v>19</v>
      </c>
      <c r="D446" s="36">
        <v>58.793658250000007</v>
      </c>
      <c r="E446" s="37">
        <v>190.96980661000003</v>
      </c>
      <c r="F446" s="106">
        <f t="shared" si="31"/>
        <v>132.17614836000001</v>
      </c>
      <c r="G446" s="34">
        <f t="shared" si="32"/>
        <v>224.8136147575066</v>
      </c>
      <c r="H446" s="32"/>
      <c r="I446" s="133"/>
    </row>
    <row r="447" spans="1:9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42.249703420000003</v>
      </c>
      <c r="F447" s="106">
        <f t="shared" si="31"/>
        <v>42.249703420000003</v>
      </c>
      <c r="G447" s="34">
        <f t="shared" si="32"/>
        <v>0</v>
      </c>
      <c r="H447" s="32"/>
      <c r="I447" s="133"/>
    </row>
    <row r="448" spans="1:9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  <c r="I448" s="133"/>
    </row>
    <row r="449" spans="1:9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  <c r="I449" s="133"/>
    </row>
    <row r="450" spans="1:9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  <c r="I450" s="133"/>
    </row>
    <row r="451" spans="1:9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  <c r="I451" s="133"/>
    </row>
    <row r="452" spans="1:9" x14ac:dyDescent="0.25">
      <c r="A452" s="115"/>
      <c r="B452" s="116"/>
      <c r="C452" s="117"/>
    </row>
    <row r="453" spans="1:9" x14ac:dyDescent="0.25">
      <c r="A453" s="115"/>
      <c r="B453" s="116"/>
      <c r="C453" s="117"/>
    </row>
    <row r="454" spans="1:9" x14ac:dyDescent="0.25">
      <c r="A454" s="118" t="s">
        <v>685</v>
      </c>
      <c r="B454" s="116"/>
      <c r="C454" s="117"/>
    </row>
    <row r="455" spans="1:9" x14ac:dyDescent="0.25">
      <c r="A455" s="224" t="s">
        <v>686</v>
      </c>
      <c r="B455" s="224"/>
      <c r="C455" s="224"/>
      <c r="D455" s="224"/>
      <c r="E455" s="224"/>
      <c r="F455" s="224"/>
      <c r="G455" s="224"/>
      <c r="H455" s="224"/>
    </row>
    <row r="456" spans="1:9" x14ac:dyDescent="0.25">
      <c r="A456" s="224" t="s">
        <v>687</v>
      </c>
      <c r="B456" s="224"/>
      <c r="C456" s="224"/>
      <c r="D456" s="224"/>
      <c r="E456" s="224"/>
      <c r="F456" s="224"/>
      <c r="G456" s="224"/>
      <c r="H456" s="224"/>
    </row>
    <row r="457" spans="1:9" x14ac:dyDescent="0.25">
      <c r="A457" s="224" t="s">
        <v>704</v>
      </c>
      <c r="B457" s="224"/>
      <c r="C457" s="224"/>
      <c r="D457" s="224"/>
      <c r="E457" s="224"/>
      <c r="F457" s="224"/>
      <c r="G457" s="224"/>
      <c r="H457" s="224"/>
    </row>
    <row r="458" spans="1:9" ht="26.25" customHeight="1" x14ac:dyDescent="0.25">
      <c r="A458" s="190" t="s">
        <v>688</v>
      </c>
      <c r="B458" s="190"/>
      <c r="C458" s="190"/>
      <c r="D458" s="190"/>
      <c r="E458" s="190"/>
      <c r="F458" s="190"/>
      <c r="G458" s="190"/>
      <c r="H458" s="190"/>
    </row>
    <row r="459" spans="1:9" ht="53.25" customHeight="1" x14ac:dyDescent="0.25">
      <c r="A459" s="193" t="s">
        <v>689</v>
      </c>
      <c r="B459" s="193"/>
      <c r="C459" s="193"/>
      <c r="D459" s="193"/>
      <c r="E459" s="193"/>
      <c r="F459" s="193"/>
      <c r="G459" s="193"/>
      <c r="H459" s="193"/>
    </row>
    <row r="460" spans="1:9" x14ac:dyDescent="0.25">
      <c r="A460" s="193"/>
      <c r="B460" s="193"/>
      <c r="C460" s="193"/>
      <c r="D460" s="193"/>
      <c r="E460" s="193"/>
      <c r="F460" s="193"/>
      <c r="G460" s="193"/>
      <c r="H460" s="193"/>
    </row>
    <row r="461" spans="1:9" x14ac:dyDescent="0.25">
      <c r="A461" s="170"/>
    </row>
    <row r="463" spans="1:9" s="5" customFormat="1" ht="16.5" thickBot="1" x14ac:dyDescent="0.3">
      <c r="A463" s="135" t="s">
        <v>706</v>
      </c>
      <c r="B463" s="2"/>
      <c r="C463" s="3"/>
      <c r="D463" s="3"/>
      <c r="E463" s="4"/>
      <c r="I463" s="176"/>
    </row>
    <row r="464" spans="1:9" s="5" customFormat="1" ht="33.75" customHeight="1" x14ac:dyDescent="0.25">
      <c r="A464" s="181" t="s">
        <v>6</v>
      </c>
      <c r="B464" s="183" t="s">
        <v>7</v>
      </c>
      <c r="C464" s="185" t="s">
        <v>8</v>
      </c>
      <c r="D464" s="187" t="s">
        <v>724</v>
      </c>
      <c r="E464" s="188"/>
      <c r="F464" s="189" t="s">
        <v>9</v>
      </c>
      <c r="G464" s="188"/>
      <c r="H464" s="191" t="s">
        <v>10</v>
      </c>
      <c r="I464" s="176"/>
    </row>
    <row r="465" spans="1:9" s="5" customFormat="1" ht="30.75" thickBot="1" x14ac:dyDescent="0.3">
      <c r="A465" s="182"/>
      <c r="B465" s="184"/>
      <c r="C465" s="186"/>
      <c r="D465" s="136" t="s">
        <v>11</v>
      </c>
      <c r="E465" s="137" t="s">
        <v>707</v>
      </c>
      <c r="F465" s="137" t="s">
        <v>13</v>
      </c>
      <c r="G465" s="136" t="s">
        <v>14</v>
      </c>
      <c r="H465" s="192"/>
      <c r="I465" s="176"/>
    </row>
    <row r="466" spans="1:9" s="5" customFormat="1" ht="19.5" thickBot="1" x14ac:dyDescent="0.3">
      <c r="A466" s="177" t="s">
        <v>16</v>
      </c>
      <c r="B466" s="178"/>
      <c r="C466" s="178"/>
      <c r="D466" s="178"/>
      <c r="E466" s="178"/>
      <c r="F466" s="178"/>
      <c r="G466" s="178"/>
      <c r="H466" s="179"/>
      <c r="I466" s="176"/>
    </row>
    <row r="467" spans="1:9" s="5" customFormat="1" x14ac:dyDescent="0.25">
      <c r="A467" s="147" t="s">
        <v>93</v>
      </c>
      <c r="B467" s="148" t="s">
        <v>94</v>
      </c>
      <c r="C467" s="6" t="s">
        <v>708</v>
      </c>
      <c r="D467" s="171">
        <f>+D69</f>
        <v>562.25661262536721</v>
      </c>
      <c r="E467" s="141">
        <f>+E69</f>
        <v>409.45454398439989</v>
      </c>
      <c r="F467" s="19">
        <f t="shared" ref="F467:F472" si="33">+SUM(E467)-SUM(D467)</f>
        <v>-152.80206864096732</v>
      </c>
      <c r="G467" s="17">
        <f t="shared" ref="G467:G472" si="34">IFERROR(F467/D467*100,0)</f>
        <v>-27.17657119717677</v>
      </c>
      <c r="H467" s="142"/>
      <c r="I467" s="176"/>
    </row>
    <row r="468" spans="1:9" s="5" customFormat="1" x14ac:dyDescent="0.25">
      <c r="A468" s="149"/>
      <c r="B468" s="139" t="s">
        <v>709</v>
      </c>
      <c r="C468" s="7"/>
      <c r="D468" s="172"/>
      <c r="E468" s="16"/>
      <c r="F468" s="20">
        <f t="shared" si="33"/>
        <v>0</v>
      </c>
      <c r="G468" s="15">
        <f t="shared" si="34"/>
        <v>0</v>
      </c>
      <c r="H468" s="144"/>
      <c r="I468" s="176"/>
    </row>
    <row r="469" spans="1:9" s="5" customFormat="1" x14ac:dyDescent="0.25">
      <c r="A469" s="149"/>
      <c r="B469" s="139" t="s">
        <v>710</v>
      </c>
      <c r="C469" s="7" t="s">
        <v>708</v>
      </c>
      <c r="D469" s="172">
        <v>756.05303158601453</v>
      </c>
      <c r="E469" s="16">
        <v>586.74006724440005</v>
      </c>
      <c r="F469" s="20">
        <f t="shared" si="33"/>
        <v>-169.31296434161447</v>
      </c>
      <c r="G469" s="15">
        <f t="shared" si="34"/>
        <v>-22.394323846098104</v>
      </c>
      <c r="H469" s="144"/>
      <c r="I469" s="176"/>
    </row>
    <row r="470" spans="1:9" s="5" customFormat="1" x14ac:dyDescent="0.25">
      <c r="A470" s="149"/>
      <c r="B470" s="139" t="s">
        <v>711</v>
      </c>
      <c r="C470" s="7" t="s">
        <v>708</v>
      </c>
      <c r="D470" s="172">
        <v>-227.78185999999999</v>
      </c>
      <c r="E470" s="16">
        <v>-182.13222328000001</v>
      </c>
      <c r="F470" s="20">
        <f t="shared" si="33"/>
        <v>45.64963671999999</v>
      </c>
      <c r="G470" s="15">
        <f t="shared" si="34"/>
        <v>-20.040944753019399</v>
      </c>
      <c r="H470" s="144"/>
      <c r="I470" s="176"/>
    </row>
    <row r="471" spans="1:9" s="5" customFormat="1" x14ac:dyDescent="0.25">
      <c r="A471" s="149"/>
      <c r="B471" s="139" t="s">
        <v>712</v>
      </c>
      <c r="C471" s="7" t="s">
        <v>708</v>
      </c>
      <c r="D471" s="172">
        <v>33.985441039352651</v>
      </c>
      <c r="E471" s="16">
        <v>11.634211450000002</v>
      </c>
      <c r="F471" s="20">
        <f t="shared" si="33"/>
        <v>-22.351229589352648</v>
      </c>
      <c r="G471" s="15">
        <f t="shared" si="34"/>
        <v>-65.7670723280347</v>
      </c>
      <c r="H471" s="144"/>
      <c r="I471" s="176"/>
    </row>
    <row r="472" spans="1:9" s="5" customFormat="1" ht="16.5" thickBot="1" x14ac:dyDescent="0.3">
      <c r="A472" s="150"/>
      <c r="B472" s="151" t="s">
        <v>713</v>
      </c>
      <c r="C472" s="9" t="s">
        <v>708</v>
      </c>
      <c r="D472" s="173">
        <v>0</v>
      </c>
      <c r="E472" s="18">
        <v>-6.7875114300000003</v>
      </c>
      <c r="F472" s="21">
        <f t="shared" si="33"/>
        <v>-6.7875114300000003</v>
      </c>
      <c r="G472" s="18">
        <f t="shared" si="34"/>
        <v>0</v>
      </c>
      <c r="H472" s="146"/>
      <c r="I472" s="176"/>
    </row>
    <row r="473" spans="1:9" s="5" customFormat="1" ht="9" customHeight="1" x14ac:dyDescent="0.25">
      <c r="A473" s="157"/>
      <c r="B473" s="167"/>
      <c r="C473" s="159"/>
      <c r="D473" s="168"/>
      <c r="E473" s="168"/>
      <c r="F473" s="169"/>
      <c r="G473" s="169"/>
      <c r="H473" s="169"/>
      <c r="I473" s="176"/>
    </row>
    <row r="474" spans="1:9" s="5" customFormat="1" ht="20.25" customHeight="1" thickBot="1" x14ac:dyDescent="0.3">
      <c r="A474" s="180" t="s">
        <v>586</v>
      </c>
      <c r="B474" s="180"/>
      <c r="C474" s="180"/>
      <c r="D474" s="180"/>
      <c r="E474" s="180"/>
      <c r="F474" s="180"/>
      <c r="G474" s="180"/>
      <c r="H474" s="180"/>
      <c r="I474" s="176"/>
    </row>
    <row r="475" spans="1:9" s="5" customFormat="1" x14ac:dyDescent="0.25">
      <c r="A475" s="147" t="s">
        <v>598</v>
      </c>
      <c r="B475" s="152" t="s">
        <v>599</v>
      </c>
      <c r="C475" s="6" t="s">
        <v>708</v>
      </c>
      <c r="D475" s="140">
        <f>+D382</f>
        <v>0</v>
      </c>
      <c r="E475" s="141">
        <f>+E382</f>
        <v>0</v>
      </c>
      <c r="F475" s="19">
        <f t="shared" ref="F475:F478" si="35">+SUM(E475)-SUM(D475)</f>
        <v>0</v>
      </c>
      <c r="G475" s="17">
        <f t="shared" ref="G475:G478" si="36">IFERROR(F475/D475*100,0)</f>
        <v>0</v>
      </c>
      <c r="H475" s="154"/>
      <c r="I475" s="176"/>
    </row>
    <row r="476" spans="1:9" s="5" customFormat="1" x14ac:dyDescent="0.25">
      <c r="A476" s="149"/>
      <c r="B476" s="8" t="s">
        <v>714</v>
      </c>
      <c r="C476" s="7"/>
      <c r="D476" s="143"/>
      <c r="E476" s="16"/>
      <c r="F476" s="20">
        <f t="shared" si="35"/>
        <v>0</v>
      </c>
      <c r="G476" s="15">
        <f t="shared" si="36"/>
        <v>0</v>
      </c>
      <c r="H476" s="155"/>
      <c r="I476" s="176"/>
    </row>
    <row r="477" spans="1:9" s="5" customFormat="1" x14ac:dyDescent="0.25">
      <c r="A477" s="149"/>
      <c r="B477" s="8" t="s">
        <v>715</v>
      </c>
      <c r="C477" s="7" t="s">
        <v>708</v>
      </c>
      <c r="D477" s="143">
        <f>+D478+D488</f>
        <v>-426.65164719804898</v>
      </c>
      <c r="E477" s="16">
        <v>84.32368412000001</v>
      </c>
      <c r="F477" s="20">
        <f t="shared" si="35"/>
        <v>510.97533131804897</v>
      </c>
      <c r="G477" s="15">
        <f t="shared" si="36"/>
        <v>-119.76405919765674</v>
      </c>
      <c r="H477" s="155"/>
      <c r="I477" s="176"/>
    </row>
    <row r="478" spans="1:9" s="5" customFormat="1" ht="16.5" thickBot="1" x14ac:dyDescent="0.3">
      <c r="A478" s="150"/>
      <c r="B478" s="153" t="s">
        <v>716</v>
      </c>
      <c r="C478" s="9" t="s">
        <v>708</v>
      </c>
      <c r="D478" s="145">
        <f>+D145</f>
        <v>-198.86978719804901</v>
      </c>
      <c r="E478" s="18">
        <v>273.16899000000001</v>
      </c>
      <c r="F478" s="21">
        <f t="shared" si="35"/>
        <v>472.03877719804905</v>
      </c>
      <c r="G478" s="18">
        <f t="shared" si="36"/>
        <v>-237.36072927355147</v>
      </c>
      <c r="H478" s="156"/>
      <c r="I478" s="176"/>
    </row>
    <row r="479" spans="1:9" s="5" customFormat="1" ht="9" customHeight="1" thickBot="1" x14ac:dyDescent="0.3">
      <c r="A479" s="157"/>
      <c r="B479" s="158"/>
      <c r="C479" s="159"/>
      <c r="D479" s="159"/>
      <c r="E479" s="160"/>
      <c r="F479" s="161"/>
      <c r="G479" s="161"/>
      <c r="H479" s="162"/>
      <c r="I479" s="176"/>
    </row>
    <row r="480" spans="1:9" s="5" customFormat="1" x14ac:dyDescent="0.25">
      <c r="A480" s="147" t="s">
        <v>632</v>
      </c>
      <c r="B480" s="152" t="s">
        <v>410</v>
      </c>
      <c r="C480" s="6" t="s">
        <v>708</v>
      </c>
      <c r="D480" s="163">
        <f>+D406</f>
        <v>342.57143170000001</v>
      </c>
      <c r="E480" s="141">
        <f>+E406</f>
        <v>340.37084477000002</v>
      </c>
      <c r="F480" s="19">
        <f t="shared" ref="F480:F483" si="37">+SUM(E480)-SUM(D480)</f>
        <v>-2.2005869299999858</v>
      </c>
      <c r="G480" s="17">
        <f t="shared" ref="G480:G483" si="38">IFERROR(F480/D480*100,0)</f>
        <v>-0.64237315968808084</v>
      </c>
      <c r="H480" s="154"/>
      <c r="I480" s="176"/>
    </row>
    <row r="481" spans="1:9" s="5" customFormat="1" x14ac:dyDescent="0.25">
      <c r="A481" s="149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5"/>
      <c r="I481" s="176"/>
    </row>
    <row r="482" spans="1:9" s="5" customFormat="1" x14ac:dyDescent="0.25">
      <c r="A482" s="149"/>
      <c r="B482" s="8" t="s">
        <v>718</v>
      </c>
      <c r="C482" s="7" t="s">
        <v>708</v>
      </c>
      <c r="D482" s="22">
        <f>+D487</f>
        <v>754.31672021206452</v>
      </c>
      <c r="E482" s="16">
        <f>+E487</f>
        <v>585.5903370923719</v>
      </c>
      <c r="F482" s="20">
        <f t="shared" si="37"/>
        <v>-168.72638311969263</v>
      </c>
      <c r="G482" s="15">
        <f t="shared" si="38"/>
        <v>-22.368108593994549</v>
      </c>
      <c r="H482" s="155"/>
      <c r="I482" s="176"/>
    </row>
    <row r="483" spans="1:9" s="5" customFormat="1" ht="16.5" thickBot="1" x14ac:dyDescent="0.3">
      <c r="A483" s="150"/>
      <c r="B483" s="153" t="s">
        <v>711</v>
      </c>
      <c r="C483" s="9" t="s">
        <v>708</v>
      </c>
      <c r="D483" s="23">
        <f>+D488</f>
        <v>-227.78185999999999</v>
      </c>
      <c r="E483" s="18">
        <f>+E488+E490</f>
        <v>-188.84530587999998</v>
      </c>
      <c r="F483" s="21">
        <f t="shared" si="37"/>
        <v>38.936554120000011</v>
      </c>
      <c r="G483" s="18">
        <f t="shared" si="38"/>
        <v>-17.093790576650843</v>
      </c>
      <c r="H483" s="156"/>
      <c r="I483" s="176"/>
    </row>
    <row r="484" spans="1:9" s="5" customFormat="1" ht="16.5" thickBot="1" x14ac:dyDescent="0.3">
      <c r="A484" s="1"/>
      <c r="B484" s="2"/>
      <c r="C484" s="3"/>
      <c r="D484" s="4"/>
      <c r="E484" s="4"/>
      <c r="F484" s="10"/>
      <c r="I484" s="134"/>
    </row>
    <row r="485" spans="1:9" s="5" customFormat="1" ht="31.5" x14ac:dyDescent="0.25">
      <c r="A485" s="147" t="s">
        <v>719</v>
      </c>
      <c r="B485" s="148" t="s">
        <v>721</v>
      </c>
      <c r="C485" s="164" t="s">
        <v>708</v>
      </c>
      <c r="D485" s="140">
        <v>560.45823593199339</v>
      </c>
      <c r="E485" s="141">
        <v>408.28240254359093</v>
      </c>
      <c r="F485" s="19">
        <f t="shared" ref="F485:F490" si="39">+SUM(E485)-SUM(D485)</f>
        <v>-152.17583338840245</v>
      </c>
      <c r="G485" s="17">
        <f t="shared" ref="G485:G490" si="40">IFERROR(F485/D485*100,0)</f>
        <v>-27.152038034617735</v>
      </c>
      <c r="H485" s="142"/>
      <c r="I485" s="134"/>
    </row>
    <row r="486" spans="1:9" s="5" customFormat="1" x14ac:dyDescent="0.25">
      <c r="A486" s="149"/>
      <c r="B486" s="139" t="s">
        <v>709</v>
      </c>
      <c r="C486" s="165"/>
      <c r="D486" s="143"/>
      <c r="E486" s="16"/>
      <c r="F486" s="20">
        <f t="shared" si="39"/>
        <v>0</v>
      </c>
      <c r="G486" s="15">
        <f t="shared" si="40"/>
        <v>0</v>
      </c>
      <c r="H486" s="144"/>
      <c r="I486" s="134"/>
    </row>
    <row r="487" spans="1:9" s="5" customFormat="1" x14ac:dyDescent="0.25">
      <c r="A487" s="149"/>
      <c r="B487" s="139" t="s">
        <v>710</v>
      </c>
      <c r="C487" s="165" t="s">
        <v>708</v>
      </c>
      <c r="D487" s="143">
        <v>754.31672021206452</v>
      </c>
      <c r="E487" s="16">
        <v>585.5903370923719</v>
      </c>
      <c r="F487" s="20">
        <f t="shared" si="39"/>
        <v>-168.72638311969263</v>
      </c>
      <c r="G487" s="15">
        <f t="shared" si="40"/>
        <v>-22.368108593994549</v>
      </c>
      <c r="H487" s="144"/>
      <c r="I487" s="134"/>
    </row>
    <row r="488" spans="1:9" s="5" customFormat="1" x14ac:dyDescent="0.25">
      <c r="A488" s="149"/>
      <c r="B488" s="139" t="s">
        <v>711</v>
      </c>
      <c r="C488" s="165" t="s">
        <v>708</v>
      </c>
      <c r="D488" s="143">
        <v>-227.78185999999999</v>
      </c>
      <c r="E488" s="16">
        <v>-182.1060957</v>
      </c>
      <c r="F488" s="20">
        <f t="shared" si="39"/>
        <v>45.675764299999997</v>
      </c>
      <c r="G488" s="15">
        <f t="shared" si="40"/>
        <v>-20.052415192324798</v>
      </c>
      <c r="H488" s="144"/>
      <c r="I488" s="134"/>
    </row>
    <row r="489" spans="1:9" s="5" customFormat="1" x14ac:dyDescent="0.25">
      <c r="A489" s="149"/>
      <c r="B489" s="139" t="s">
        <v>712</v>
      </c>
      <c r="C489" s="165" t="s">
        <v>708</v>
      </c>
      <c r="D489" s="143">
        <v>33.923375719928679</v>
      </c>
      <c r="E489" s="16">
        <v>11.537371331219042</v>
      </c>
      <c r="F489" s="20">
        <f t="shared" si="39"/>
        <v>-22.386004388709637</v>
      </c>
      <c r="G489" s="15">
        <f t="shared" si="40"/>
        <v>-65.989907883957201</v>
      </c>
      <c r="H489" s="144"/>
      <c r="I489" s="134"/>
    </row>
    <row r="490" spans="1:9" s="5" customFormat="1" ht="16.5" thickBot="1" x14ac:dyDescent="0.3">
      <c r="A490" s="150"/>
      <c r="B490" s="151" t="s">
        <v>713</v>
      </c>
      <c r="C490" s="166" t="s">
        <v>708</v>
      </c>
      <c r="D490" s="145">
        <v>0</v>
      </c>
      <c r="E490" s="18">
        <v>-6.7392101799999997</v>
      </c>
      <c r="F490" s="21">
        <f t="shared" si="39"/>
        <v>-6.7392101799999997</v>
      </c>
      <c r="G490" s="18">
        <f t="shared" si="40"/>
        <v>0</v>
      </c>
      <c r="H490" s="146"/>
      <c r="I490" s="134"/>
    </row>
    <row r="491" spans="1:9" x14ac:dyDescent="0.25">
      <c r="I491" s="134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conditionalFormatting sqref="I23:I451">
    <cfRule type="cellIs" dxfId="0" priority="1" operator="equal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20квФп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'20квФп'!Заголовки_для_печати</vt:lpstr>
      <vt:lpstr>АЭ!Заголовки_для_печати</vt:lpstr>
      <vt:lpstr>БЭ!Заголовки_для_печати</vt:lpstr>
      <vt:lpstr>ГАЭС!Заголовки_для_печати</vt:lpstr>
      <vt:lpstr>КУЭ!Заголовки_для_печати</vt:lpstr>
      <vt:lpstr>КЭ!Заголовки_для_печати</vt:lpstr>
      <vt:lpstr>ОЭ!Заголовки_для_печати</vt:lpstr>
      <vt:lpstr>ХЭ!Заголовки_для_печати</vt:lpstr>
      <vt:lpstr>ЧЭ!Заголовки_для_печати</vt:lpstr>
      <vt:lpstr>'20квФп'!Область_печати</vt:lpstr>
      <vt:lpstr>АЭ!Область_печати</vt:lpstr>
      <vt:lpstr>БЭ!Область_печати</vt:lpstr>
      <vt:lpstr>ГАЭС!Область_печати</vt:lpstr>
      <vt:lpstr>КУЭ!Область_печати</vt:lpstr>
      <vt:lpstr>КЭ!Область_печати</vt:lpstr>
      <vt:lpstr>ОЭ!Область_печати</vt:lpstr>
      <vt:lpstr>ХЭ!Область_печати</vt:lpstr>
      <vt:lpstr>ЧЭ!Область_печати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lastPrinted>2021-02-05T09:14:58Z</cp:lastPrinted>
  <dcterms:created xsi:type="dcterms:W3CDTF">2019-04-16T03:39:10Z</dcterms:created>
  <dcterms:modified xsi:type="dcterms:W3CDTF">2024-11-13T00:41:45Z</dcterms:modified>
</cp:coreProperties>
</file>